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://shpsub:1031/programa/2024/24_RCP_LEY_MSLP_2023/Informes del proceso/PO/Anexos_Infraestructura/"/>
    </mc:Choice>
  </mc:AlternateContent>
  <xr:revisionPtr revIDLastSave="0" documentId="13_ncr:1_{5A75207B-4FF5-4FCF-8420-B5C5A9A99FFA}" xr6:coauthVersionLast="47" xr6:coauthVersionMax="47" xr10:uidLastSave="{00000000-0000-0000-0000-000000000000}"/>
  <bookViews>
    <workbookView xWindow="-28920" yWindow="-120" windowWidth="29040" windowHeight="15720" xr2:uid="{5E2C04F1-1EBB-4302-A7BE-C01D50F88D82}"/>
  </bookViews>
  <sheets>
    <sheet name="Anexo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__________abr1994">#REF!</definedName>
    <definedName name="___________abr2002">#REF!</definedName>
    <definedName name="___________ago1994">#REF!</definedName>
    <definedName name="___________ago2002">#REF!</definedName>
    <definedName name="___________dic1994">#REF!</definedName>
    <definedName name="___________dic2002">#REF!</definedName>
    <definedName name="___________ene1994">#REF!</definedName>
    <definedName name="___________ene2002">#REF!</definedName>
    <definedName name="___________ene2003">#REF!</definedName>
    <definedName name="___________feb1994">#REF!</definedName>
    <definedName name="___________feb2002">#REF!</definedName>
    <definedName name="___________feb2003">#REF!</definedName>
    <definedName name="___________jul1994">#REF!</definedName>
    <definedName name="___________jul2002">#REF!</definedName>
    <definedName name="___________jun1994">#REF!</definedName>
    <definedName name="___________jun2002">#REF!</definedName>
    <definedName name="___________mar1994">#REF!</definedName>
    <definedName name="___________mar2002">#REF!</definedName>
    <definedName name="___________mar2003">#REF!</definedName>
    <definedName name="___________may1994">#REF!</definedName>
    <definedName name="___________may2002">#REF!</definedName>
    <definedName name="___________nov1994">#REF!</definedName>
    <definedName name="___________nov2002">#REF!</definedName>
    <definedName name="___________oct1994">#REF!</definedName>
    <definedName name="___________oct2002">#REF!</definedName>
    <definedName name="___________sep1994">#REF!</definedName>
    <definedName name="___________sep2002">#REF!</definedName>
    <definedName name="_________abr1994">#REF!</definedName>
    <definedName name="_________abr2002">#REF!</definedName>
    <definedName name="_________ago1994">#REF!</definedName>
    <definedName name="_________ago2002">#REF!</definedName>
    <definedName name="_________dic1994">#REF!</definedName>
    <definedName name="_________dic2002">#REF!</definedName>
    <definedName name="_________ene1994">#REF!</definedName>
    <definedName name="_________ene2002">#REF!</definedName>
    <definedName name="_________ene2003">#REF!</definedName>
    <definedName name="_________feb1994">#REF!</definedName>
    <definedName name="_________feb2002">#REF!</definedName>
    <definedName name="_________feb2003">#REF!</definedName>
    <definedName name="_________jul1994">#REF!</definedName>
    <definedName name="_________jul2002">#REF!</definedName>
    <definedName name="_________jun1994">#REF!</definedName>
    <definedName name="_________jun2002">#REF!</definedName>
    <definedName name="_________mar1994">#REF!</definedName>
    <definedName name="_________mar2002">#REF!</definedName>
    <definedName name="_________mar2003">#REF!</definedName>
    <definedName name="_________may1994">#REF!</definedName>
    <definedName name="_________may2002">#REF!</definedName>
    <definedName name="_________nov1994">#REF!</definedName>
    <definedName name="_________nov2002">#REF!</definedName>
    <definedName name="_________oct1994">#REF!</definedName>
    <definedName name="_________oct2002">#REF!</definedName>
    <definedName name="_________sep1994">#REF!</definedName>
    <definedName name="_________sep2002">#REF!</definedName>
    <definedName name="________abr1994">#REF!</definedName>
    <definedName name="________abr2002">#REF!</definedName>
    <definedName name="________ago1994">#REF!</definedName>
    <definedName name="________ago2002">#REF!</definedName>
    <definedName name="________dic1994">#REF!</definedName>
    <definedName name="________dic2002">#REF!</definedName>
    <definedName name="________ene1994">#REF!</definedName>
    <definedName name="________ene2002">#REF!</definedName>
    <definedName name="________ene2003">#REF!</definedName>
    <definedName name="________feb1994">#REF!</definedName>
    <definedName name="________feb2002">#REF!</definedName>
    <definedName name="________feb2003">#REF!</definedName>
    <definedName name="________jul1994">#REF!</definedName>
    <definedName name="________jul2002">#REF!</definedName>
    <definedName name="________jun1994">#REF!</definedName>
    <definedName name="________jun2002">#REF!</definedName>
    <definedName name="________mar1994">#REF!</definedName>
    <definedName name="________mar2002">#REF!</definedName>
    <definedName name="________mar2003">#REF!</definedName>
    <definedName name="________may1994">#REF!</definedName>
    <definedName name="________may2002">#REF!</definedName>
    <definedName name="________nov1994">#REF!</definedName>
    <definedName name="________nov2002">#REF!</definedName>
    <definedName name="________oct1994">#REF!</definedName>
    <definedName name="________oct2002">#REF!</definedName>
    <definedName name="________sep1994">#REF!</definedName>
    <definedName name="________sep2002">#REF!</definedName>
    <definedName name="_______abr1994">#REF!</definedName>
    <definedName name="_______abr2002">#REF!</definedName>
    <definedName name="_______ago1994">#REF!</definedName>
    <definedName name="_______ago2002">#REF!</definedName>
    <definedName name="_______dic1994">#REF!</definedName>
    <definedName name="_______dic2002">#REF!</definedName>
    <definedName name="_______ene1994">#REF!</definedName>
    <definedName name="_______ene2002">#REF!</definedName>
    <definedName name="_______ene2003">#REF!</definedName>
    <definedName name="_______feb1994">#REF!</definedName>
    <definedName name="_______feb2002">#REF!</definedName>
    <definedName name="_______feb2003">#REF!</definedName>
    <definedName name="_______jul1994">#REF!</definedName>
    <definedName name="_______jul2002">#REF!</definedName>
    <definedName name="_______jun1994">#REF!</definedName>
    <definedName name="_______jun2002">#REF!</definedName>
    <definedName name="_______mar1994">#REF!</definedName>
    <definedName name="_______mar2002">#REF!</definedName>
    <definedName name="_______mar2003">#REF!</definedName>
    <definedName name="_______may1994">#REF!</definedName>
    <definedName name="_______may2002">#REF!</definedName>
    <definedName name="_______nov1994">#REF!</definedName>
    <definedName name="_______nov2002">#REF!</definedName>
    <definedName name="_______oct1994">#REF!</definedName>
    <definedName name="_______oct2002">#REF!</definedName>
    <definedName name="_______sep1994">#REF!</definedName>
    <definedName name="_______sep2002">#REF!</definedName>
    <definedName name="______abr1994">#REF!</definedName>
    <definedName name="______abr2002">#REF!</definedName>
    <definedName name="______ago1994">#REF!</definedName>
    <definedName name="______ago2002">#REF!</definedName>
    <definedName name="______dic1994">#REF!</definedName>
    <definedName name="______dic2002">#REF!</definedName>
    <definedName name="______ene1994">#REF!</definedName>
    <definedName name="______ene2002">#REF!</definedName>
    <definedName name="______ene2003">#REF!</definedName>
    <definedName name="______feb1994">#REF!</definedName>
    <definedName name="______feb2002">#REF!</definedName>
    <definedName name="______feb2003">#REF!</definedName>
    <definedName name="______jul1994">#REF!</definedName>
    <definedName name="______jul2002">#REF!</definedName>
    <definedName name="______jun1994">#REF!</definedName>
    <definedName name="______jun2002">#REF!</definedName>
    <definedName name="______mar1994">#REF!</definedName>
    <definedName name="______mar2002">#REF!</definedName>
    <definedName name="______mar2003">#REF!</definedName>
    <definedName name="______may1994">#REF!</definedName>
    <definedName name="______may2002">#REF!</definedName>
    <definedName name="______nov1994">#REF!</definedName>
    <definedName name="______nov2002">#REF!</definedName>
    <definedName name="______oct1994">#REF!</definedName>
    <definedName name="______oct2002">#REF!</definedName>
    <definedName name="______sep1994">#REF!</definedName>
    <definedName name="______sep2002">#REF!</definedName>
    <definedName name="_____abr1994">#REF!</definedName>
    <definedName name="_____abr2002">#REF!</definedName>
    <definedName name="_____ago1994">#REF!</definedName>
    <definedName name="_____ago2002">#REF!</definedName>
    <definedName name="_____dic1994">#REF!</definedName>
    <definedName name="_____dic2002">#REF!</definedName>
    <definedName name="_____ene1994">#REF!</definedName>
    <definedName name="_____ene2002">#REF!</definedName>
    <definedName name="_____ene2003">#REF!</definedName>
    <definedName name="_____feb1994">#REF!</definedName>
    <definedName name="_____feb2002">#REF!</definedName>
    <definedName name="_____feb2003">#REF!</definedName>
    <definedName name="_____jul1994">#REF!</definedName>
    <definedName name="_____jul2002">#REF!</definedName>
    <definedName name="_____jun1994">#REF!</definedName>
    <definedName name="_____jun2002">#REF!</definedName>
    <definedName name="_____mar1994">#REF!</definedName>
    <definedName name="_____mar2002">#REF!</definedName>
    <definedName name="_____mar2003">#REF!</definedName>
    <definedName name="_____may1994">#REF!</definedName>
    <definedName name="_____may2002">#REF!</definedName>
    <definedName name="_____nov1994">#REF!</definedName>
    <definedName name="_____nov2002">#REF!</definedName>
    <definedName name="_____oct1994">#REF!</definedName>
    <definedName name="_____oct2002">#REF!</definedName>
    <definedName name="_____sep1994">#REF!</definedName>
    <definedName name="_____sep2002">#REF!</definedName>
    <definedName name="____abr1994">#REF!</definedName>
    <definedName name="____abr2002">#REF!</definedName>
    <definedName name="____ago1994">#REF!</definedName>
    <definedName name="____ago2002">#REF!</definedName>
    <definedName name="____dic1994">#REF!</definedName>
    <definedName name="____dic2002">#REF!</definedName>
    <definedName name="____ene1994">#REF!</definedName>
    <definedName name="____ene2002">#REF!</definedName>
    <definedName name="____ene2003">#REF!</definedName>
    <definedName name="____feb1994">#REF!</definedName>
    <definedName name="____feb2002">#REF!</definedName>
    <definedName name="____feb2003">#REF!</definedName>
    <definedName name="____jul1994">#REF!</definedName>
    <definedName name="____jul2002">#REF!</definedName>
    <definedName name="____jun1994">#REF!</definedName>
    <definedName name="____jun2002">#REF!</definedName>
    <definedName name="____mar1994">#REF!</definedName>
    <definedName name="____mar2002">#REF!</definedName>
    <definedName name="____mar2003">#REF!</definedName>
    <definedName name="____may1994">#REF!</definedName>
    <definedName name="____may2002">#REF!</definedName>
    <definedName name="____nov1994">#REF!</definedName>
    <definedName name="____nov2002">#REF!</definedName>
    <definedName name="____oct1994">#REF!</definedName>
    <definedName name="____oct2002">#REF!</definedName>
    <definedName name="____sep1994">#REF!</definedName>
    <definedName name="____sep2002">#REF!</definedName>
    <definedName name="___abr1994">#REF!</definedName>
    <definedName name="___abr2002">#REF!</definedName>
    <definedName name="___ago1994">#REF!</definedName>
    <definedName name="___ago2002">#REF!</definedName>
    <definedName name="___dic1994">#REF!</definedName>
    <definedName name="___dic2002">#REF!</definedName>
    <definedName name="___ene1994">#REF!</definedName>
    <definedName name="___ene2002">#REF!</definedName>
    <definedName name="___ene2003">#REF!</definedName>
    <definedName name="___feb1994">#REF!</definedName>
    <definedName name="___feb2002">#REF!</definedName>
    <definedName name="___feb2003">#REF!</definedName>
    <definedName name="___jul1994">#REF!</definedName>
    <definedName name="___jul2002">#REF!</definedName>
    <definedName name="___jun1994">#REF!</definedName>
    <definedName name="___jun2002">#REF!</definedName>
    <definedName name="___mar1994">#REF!</definedName>
    <definedName name="___mar2002">#REF!</definedName>
    <definedName name="___mar2003">#REF!</definedName>
    <definedName name="___may1994">#REF!</definedName>
    <definedName name="___may2002">#REF!</definedName>
    <definedName name="___nov1994">#REF!</definedName>
    <definedName name="___nov2002">#REF!</definedName>
    <definedName name="___oct1994">#REF!</definedName>
    <definedName name="___oct2002">#REF!</definedName>
    <definedName name="___sep1994">#REF!</definedName>
    <definedName name="___sep2002">#REF!</definedName>
    <definedName name="__abr1994">#REF!</definedName>
    <definedName name="__abr2002">#REF!</definedName>
    <definedName name="__ago1994">#REF!</definedName>
    <definedName name="__ago2002">#REF!</definedName>
    <definedName name="__dic1994">#REF!</definedName>
    <definedName name="__dic2002">#REF!</definedName>
    <definedName name="__ene1994">#REF!</definedName>
    <definedName name="__ene2002">#REF!</definedName>
    <definedName name="__ene2003">#REF!</definedName>
    <definedName name="__feb1994">#REF!</definedName>
    <definedName name="__feb2002">#REF!</definedName>
    <definedName name="__feb2003">#REF!</definedName>
    <definedName name="__jul1994">#REF!</definedName>
    <definedName name="__jul2002">#REF!</definedName>
    <definedName name="__jun1994">#REF!</definedName>
    <definedName name="__jun2002">#REF!</definedName>
    <definedName name="__mar1994">#REF!</definedName>
    <definedName name="__mar2002">#REF!</definedName>
    <definedName name="__mar2003">#REF!</definedName>
    <definedName name="__may1994">#REF!</definedName>
    <definedName name="__may2002">#REF!</definedName>
    <definedName name="__MO01">'[1]D02-BAS'!$B$21</definedName>
    <definedName name="__MO02">'[1]D02-BAS'!$B$22</definedName>
    <definedName name="__MO03">'[1]D02-BAS'!$B$23</definedName>
    <definedName name="__MO04">'[1]D02-BAS'!$B$24</definedName>
    <definedName name="__MO05">'[1]D02-BAS'!$B$25</definedName>
    <definedName name="__MO06">'[1]D02-BAS'!$B$26</definedName>
    <definedName name="__MO07">'[1]D02-BAS'!$B$27</definedName>
    <definedName name="__MO08">'[1]D02-BAS'!$B$28</definedName>
    <definedName name="__MO09">'[1]D02-BAS'!$B$29</definedName>
    <definedName name="__nov1994">#REF!</definedName>
    <definedName name="__nov2002">#REF!</definedName>
    <definedName name="__oct1994">#REF!</definedName>
    <definedName name="__oct2002">#REF!</definedName>
    <definedName name="__PU01">[1]ANAPU!$I$63</definedName>
    <definedName name="__PU02">[1]ANAPU!$I$112</definedName>
    <definedName name="__PU03">[1]ANAPU!$I$161</definedName>
    <definedName name="__PU04">[1]ANAPU!$I$210</definedName>
    <definedName name="__PU05">[1]ANAPU!$I$259</definedName>
    <definedName name="__PU06">[1]ANAPU!$I$308</definedName>
    <definedName name="__PU07">[1]ANAPU!$I$357</definedName>
    <definedName name="__PU08">[1]ANAPU!$I$406</definedName>
    <definedName name="__PU09">[1]ANAPU!$I$455</definedName>
    <definedName name="__PU10">[1]ANAPU!$I$504</definedName>
    <definedName name="__PU11">[1]ANAPU!$I$553</definedName>
    <definedName name="__PU12">[1]ANAPU!$I$602</definedName>
    <definedName name="__PU13">[1]ANAPU!$I$651</definedName>
    <definedName name="__sep1994">#REF!</definedName>
    <definedName name="__sep2002">#REF!</definedName>
    <definedName name="_abr1994">#REF!</definedName>
    <definedName name="_abr2002">#REF!</definedName>
    <definedName name="_ago1994">#REF!</definedName>
    <definedName name="_ago2002">#REF!</definedName>
    <definedName name="_dic1994">#REF!</definedName>
    <definedName name="_dic2002">#REF!</definedName>
    <definedName name="_ene1994">#REF!</definedName>
    <definedName name="_ene2002">#REF!</definedName>
    <definedName name="_ene2003">#REF!</definedName>
    <definedName name="_feb1994">#REF!</definedName>
    <definedName name="_feb2002">#REF!</definedName>
    <definedName name="_feb2003">#REF!</definedName>
    <definedName name="_jul1994">#REF!</definedName>
    <definedName name="_jul2002">#REF!</definedName>
    <definedName name="_jun1994">#REF!</definedName>
    <definedName name="_jun2002">#REF!</definedName>
    <definedName name="_mar1994">#REF!</definedName>
    <definedName name="_mar2002">#REF!</definedName>
    <definedName name="_mar2003">#REF!</definedName>
    <definedName name="_may1994">#REF!</definedName>
    <definedName name="_may2002">#REF!</definedName>
    <definedName name="_MO01">'[1]D02-BAS'!$B$21</definedName>
    <definedName name="_MO02">'[1]D02-BAS'!$B$22</definedName>
    <definedName name="_MO03">'[1]D02-BAS'!$B$23</definedName>
    <definedName name="_MO04">'[1]D02-BAS'!$B$24</definedName>
    <definedName name="_MO05">'[1]D02-BAS'!$B$25</definedName>
    <definedName name="_MO06">'[1]D02-BAS'!$B$26</definedName>
    <definedName name="_MO07">'[1]D02-BAS'!$B$27</definedName>
    <definedName name="_MO08">'[1]D02-BAS'!$B$28</definedName>
    <definedName name="_MO09">'[1]D02-BAS'!$B$29</definedName>
    <definedName name="_nov1994">#REF!</definedName>
    <definedName name="_nov2002">#REF!</definedName>
    <definedName name="_OCK1">'[2]GEN. OBRA COMPLEMENTARIA'!$A$12</definedName>
    <definedName name="_OCK10">'[2]GEN. OBRA COMPLEMENTARIA'!#REF!</definedName>
    <definedName name="_OCK11">'[2]GEN. OBRA COMPLEMENTARIA'!#REF!</definedName>
    <definedName name="_OCK12">'[2]GEN. OBRA COMPLEMENTARIA'!#REF!</definedName>
    <definedName name="_OCK13">'[2]GEN. OBRA COMPLEMENTARIA'!#REF!</definedName>
    <definedName name="_OCK14">'[2]GEN. OBRA COMPLEMENTARIA'!#REF!</definedName>
    <definedName name="_OCK15">'[2]GEN. OBRA COMPLEMENTARIA'!#REF!</definedName>
    <definedName name="_OCK16">'[2]GEN. OBRA COMPLEMENTARIA'!#REF!</definedName>
    <definedName name="_OCK17">'[2]GEN. OBRA COMPLEMENTARIA'!#REF!</definedName>
    <definedName name="_OCK18">'[2]GEN. OBRA COMPLEMENTARIA'!#REF!</definedName>
    <definedName name="_OCK19">'[2]GEN. OBRA COMPLEMENTARIA'!#REF!</definedName>
    <definedName name="_OCK2">'[2]GEN. OBRA COMPLEMENTARIA'!$A$33</definedName>
    <definedName name="_OCK20">'[2]GEN. OBRA COMPLEMENTARIA'!#REF!</definedName>
    <definedName name="_OCK21">'[2]GEN. OBRA COMPLEMENTARIA'!#REF!</definedName>
    <definedName name="_OCK22">'[2]GEN. OBRA COMPLEMENTARIA'!#REF!</definedName>
    <definedName name="_OCK23">'[2]GEN. OBRA COMPLEMENTARIA'!#REF!</definedName>
    <definedName name="_OCK24">'[2]GEN. OBRA COMPLEMENTARIA'!#REF!</definedName>
    <definedName name="_OCK25">'[2]GEN. OBRA COMPLEMENTARIA'!#REF!</definedName>
    <definedName name="_OCK26">'[2]GEN. OBRA COMPLEMENTARIA'!#REF!</definedName>
    <definedName name="_OCK28">'[2]GEN. OBRA COMPLEMENTARIA'!#REF!</definedName>
    <definedName name="_OCK29">'[2]GEN. OBRA COMPLEMENTARIA'!#REF!</definedName>
    <definedName name="_ock3">'[2]GEN. OBRA COMPLEMENTARIA'!#REF!</definedName>
    <definedName name="_OCK30">'[2]GEN. OBRA COMPLEMENTARIA'!#REF!</definedName>
    <definedName name="_OCK31">'[2]GEN. OBRA COMPLEMENTARIA'!#REF!</definedName>
    <definedName name="_OCK32">'[2]GEN. OBRA COMPLEMENTARIA'!#REF!</definedName>
    <definedName name="_OCK33">'[2]GEN. OBRA COMPLEMENTARIA'!#REF!</definedName>
    <definedName name="_OCK34">'[2]GEN. OBRA COMPLEMENTARIA'!#REF!</definedName>
    <definedName name="_OCK35">'[2]GEN. OBRA COMPLEMENTARIA'!#REF!</definedName>
    <definedName name="_OCK36">'[2]GEN. OBRA COMPLEMENTARIA'!#REF!</definedName>
    <definedName name="_OCK37">'[2]GEN. OBRA COMPLEMENTARIA'!#REF!</definedName>
    <definedName name="_OCK38">'[2]GEN. OBRA COMPLEMENTARIA'!#REF!</definedName>
    <definedName name="_OCK39">'[2]GEN. OBRA COMPLEMENTARIA'!#REF!</definedName>
    <definedName name="_ock4">'[2]GEN. OBRA COMPLEMENTARIA'!#REF!</definedName>
    <definedName name="_OCK40">'[2]GEN. OBRA COMPLEMENTARIA'!#REF!</definedName>
    <definedName name="_OCK5">'[2]GEN. OBRA COMPLEMENTARIA'!$A$55</definedName>
    <definedName name="_OCK6">'[2]GEN. OBRA COMPLEMENTARIA'!#REF!</definedName>
    <definedName name="_OCK7">'[2]GEN. OBRA COMPLEMENTARIA'!#REF!</definedName>
    <definedName name="_OCK8">'[2]GEN. OBRA COMPLEMENTARIA'!#REF!</definedName>
    <definedName name="_OCK9">'[2]GEN. OBRA COMPLEMENTARIA'!#REF!</definedName>
    <definedName name="_oct1994">#REF!</definedName>
    <definedName name="_oct2002">#REF!</definedName>
    <definedName name="_PU01">[1]ANAPU!$I$63</definedName>
    <definedName name="_PU02">[1]ANAPU!$I$112</definedName>
    <definedName name="_PU03">[1]ANAPU!$I$161</definedName>
    <definedName name="_PU04">[1]ANAPU!$I$210</definedName>
    <definedName name="_PU05">[1]ANAPU!$I$259</definedName>
    <definedName name="_PU06">[1]ANAPU!$I$308</definedName>
    <definedName name="_PU07">[1]ANAPU!$I$357</definedName>
    <definedName name="_PU08">[1]ANAPU!$I$406</definedName>
    <definedName name="_PU09">[1]ANAPU!$I$455</definedName>
    <definedName name="_PU10">[1]ANAPU!$I$504</definedName>
    <definedName name="_PU11">[1]ANAPU!$I$553</definedName>
    <definedName name="_PU12">[1]ANAPU!$I$602</definedName>
    <definedName name="_PU13">[1]ANAPU!$I$651</definedName>
    <definedName name="_sep1994">#REF!</definedName>
    <definedName name="_sep2002">#REF!</definedName>
    <definedName name="a">#REF!</definedName>
    <definedName name="aaa">#REF!</definedName>
    <definedName name="AFRS">[1]ANAPU!$I$259</definedName>
    <definedName name="al">#REF!</definedName>
    <definedName name="ANEXO">[1]DATOS!$C$19</definedName>
    <definedName name="area">#REF!</definedName>
    <definedName name="_xlnm.Print_Area" localSheetId="0">Anexo!$A$1:$AL$96</definedName>
    <definedName name="_xlnm.Print_Area">#REF!</definedName>
    <definedName name="ARIEL">[1]DATOS!$C$12</definedName>
    <definedName name="AS2DocOpenMode" hidden="1">"AS2DocumentEdit"</definedName>
    <definedName name="ASD">[1]ANAPU!$I$210</definedName>
    <definedName name="BASE">[3]Hoja1!$1:$1048576</definedName>
    <definedName name="_xlnm.Database">#REF!</definedName>
    <definedName name="baseDeDatos1">#REF!</definedName>
    <definedName name="BaseDeDatos2">#REF!</definedName>
    <definedName name="BaseDeDatos3">#REF!</definedName>
    <definedName name="BaseDeDatos4">#REF!</definedName>
    <definedName name="BaseDeDatos5">#REF!</definedName>
    <definedName name="BaseDeDatos6">#REF!</definedName>
    <definedName name="CANTIDAD">#REF!</definedName>
    <definedName name="caratula">#REF!</definedName>
    <definedName name="Caratula8632">#REF!</definedName>
    <definedName name="Caratula8667">#REF!</definedName>
    <definedName name="CaratulaSJ10">#REF!</definedName>
    <definedName name="cargo">#REF!</definedName>
    <definedName name="cargocontacto">#REF!</definedName>
    <definedName name="cargoresponsabledelaobra">#REF!</definedName>
    <definedName name="cargovendedor">#REF!</definedName>
    <definedName name="ciudad">#REF!</definedName>
    <definedName name="ciudadcliente">#REF!</definedName>
    <definedName name="ciudaddelaobra">#REF!</definedName>
    <definedName name="cmic">#REF!</definedName>
    <definedName name="codigodelaobra">#REF!</definedName>
    <definedName name="codigopostalcliente">#REF!</definedName>
    <definedName name="codigopostaldelaobra">#REF!</definedName>
    <definedName name="codigovendedor">#REF!</definedName>
    <definedName name="colonia">#REF!</definedName>
    <definedName name="coloniacliente">#REF!</definedName>
    <definedName name="coloniadelaobra">#REF!</definedName>
    <definedName name="CONT">[1]DATOS!$C$3</definedName>
    <definedName name="CONT1">[1]DATOS!$C$4</definedName>
    <definedName name="contactocliente">#REF!</definedName>
    <definedName name="CONTRATO">#REF!</definedName>
    <definedName name="CRO">#REF!</definedName>
    <definedName name="CRONOGRAMA">'[2]GEN. OBRA COMPLEMENTARIA'!#REF!</definedName>
    <definedName name="Cumple">[4]Acceso!$O$2:$O$4</definedName>
    <definedName name="Cumplimiento">'[5]Datos Generales'!$I$29:$I$30</definedName>
    <definedName name="decimalesredondeo">#REF!</definedName>
    <definedName name="departamento">#REF!</definedName>
    <definedName name="direccioncliente">#REF!</definedName>
    <definedName name="direcciondeconcurso">#REF!</definedName>
    <definedName name="direcciondelaobra">#REF!</definedName>
    <definedName name="domicilio">#REF!</definedName>
    <definedName name="Ejercicio">#REF!</definedName>
    <definedName name="email">#REF!</definedName>
    <definedName name="emailcliente">#REF!</definedName>
    <definedName name="emaildelaobra">#REF!</definedName>
    <definedName name="EMP">[1]DATOS!$C$12</definedName>
    <definedName name="EMPRESA">#REF!</definedName>
    <definedName name="est.20">'[6]D02-BAS'!$B$29</definedName>
    <definedName name="estado">#REF!</definedName>
    <definedName name="estadodelaobra">#REF!</definedName>
    <definedName name="ESTIMACION">#REF!</definedName>
    <definedName name="fechaconvocatoria">#REF!</definedName>
    <definedName name="fechadeconcurso">#REF!</definedName>
    <definedName name="fechainicio">#REF!</definedName>
    <definedName name="fechaterminacion">#REF!</definedName>
    <definedName name="FIRMA">#REF!</definedName>
    <definedName name="FORMA">#REF!</definedName>
    <definedName name="GER">[1]DATOS!$C$17</definedName>
    <definedName name="IMP">[7]ESTIMACION!#REF!</definedName>
    <definedName name="imss">#REF!</definedName>
    <definedName name="infonavit">#REF!</definedName>
    <definedName name="IOÑHGH">[8]PRESUPUESTO!#REF!</definedName>
    <definedName name="jsrs">#REF!</definedName>
    <definedName name="KHG">#REF!</definedName>
    <definedName name="Legislación">[9]Acceso!$B$2:$B$3</definedName>
    <definedName name="LICI">[1]DATOS!$C$2</definedName>
    <definedName name="mailcontacto">#REF!</definedName>
    <definedName name="mailvendedor">#REF!</definedName>
    <definedName name="MATERIAL">#REF!</definedName>
    <definedName name="nombrecliente">#REF!</definedName>
    <definedName name="nombredelaobra">#REF!</definedName>
    <definedName name="nombrevendedor">#REF!</definedName>
    <definedName name="numconvocatoria">#REF!</definedName>
    <definedName name="numerodeconcurso">#REF!</definedName>
    <definedName name="OBRA">#REF!</definedName>
    <definedName name="plazocalculado">#REF!</definedName>
    <definedName name="plazoreal">#REF!</definedName>
    <definedName name="porcentajeivapresupuesto">#REF!</definedName>
    <definedName name="Porcentajes">[10]XXXX_01!$F$10:$F$15</definedName>
    <definedName name="primeramoneda">#REF!</definedName>
    <definedName name="razonsocial">#REF!</definedName>
    <definedName name="remateprimeramoneda">#REF!</definedName>
    <definedName name="rematesegundamoneda">#REF!</definedName>
    <definedName name="responsable">#REF!</definedName>
    <definedName name="responsabledelaobra">#REF!</definedName>
    <definedName name="rfc">#REF!</definedName>
    <definedName name="sabino">#REF!</definedName>
    <definedName name="segundamoneda">#REF!</definedName>
    <definedName name="SUBD">[1]DATOS!$C$16</definedName>
    <definedName name="SUBGER">[1]DATOS!$C$18</definedName>
    <definedName name="SUMATORIA">'[11]17'!$Q$34</definedName>
    <definedName name="telefono">#REF!</definedName>
    <definedName name="telefonocliente">#REF!</definedName>
    <definedName name="telefonocontacto">#REF!</definedName>
    <definedName name="telefonodelaobra">#REF!</definedName>
    <definedName name="telefonovendedor">#REF!</definedName>
    <definedName name="tipodelicitacion">#REF!</definedName>
    <definedName name="_xlnm.Print_Titles">#N/A</definedName>
    <definedName name="Títulos_a_imprimPir">[8]PRESUPUESTO!#REF!</definedName>
    <definedName name="totalpresupuestoprimeramoneda">#REF!</definedName>
    <definedName name="totalpresupuestosegundamoneda">#REF!</definedName>
  </definedNames>
  <calcPr calcId="191029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H95" i="1" l="1"/>
  <c r="AI73" i="1"/>
  <c r="AF94" i="1"/>
  <c r="Y94" i="1"/>
  <c r="R94" i="1"/>
  <c r="AH94" i="1" s="1"/>
  <c r="AF93" i="1"/>
  <c r="Y93" i="1"/>
  <c r="R93" i="1"/>
  <c r="AH93" i="1" s="1"/>
  <c r="AF92" i="1"/>
  <c r="Y92" i="1"/>
  <c r="R92" i="1"/>
  <c r="AF91" i="1"/>
  <c r="Y91" i="1"/>
  <c r="R91" i="1"/>
  <c r="AH91" i="1" s="1"/>
  <c r="AF90" i="1"/>
  <c r="Y90" i="1"/>
  <c r="R90" i="1"/>
  <c r="AH90" i="1" s="1"/>
  <c r="AF89" i="1"/>
  <c r="Y89" i="1"/>
  <c r="R89" i="1"/>
  <c r="AF88" i="1"/>
  <c r="Y88" i="1"/>
  <c r="R88" i="1"/>
  <c r="AH88" i="1" s="1"/>
  <c r="AF87" i="1"/>
  <c r="Y87" i="1"/>
  <c r="R87" i="1"/>
  <c r="AH87" i="1" s="1"/>
  <c r="AF86" i="1"/>
  <c r="Y86" i="1"/>
  <c r="R86" i="1"/>
  <c r="AF85" i="1"/>
  <c r="Y85" i="1"/>
  <c r="R85" i="1"/>
  <c r="AH85" i="1" s="1"/>
  <c r="AF84" i="1"/>
  <c r="Y84" i="1"/>
  <c r="R84" i="1"/>
  <c r="AH84" i="1" s="1"/>
  <c r="AF83" i="1"/>
  <c r="Y83" i="1"/>
  <c r="R83" i="1"/>
  <c r="AF82" i="1"/>
  <c r="Y82" i="1"/>
  <c r="R82" i="1"/>
  <c r="AH82" i="1" s="1"/>
  <c r="AF81" i="1"/>
  <c r="Y81" i="1"/>
  <c r="R81" i="1"/>
  <c r="AH81" i="1" s="1"/>
  <c r="AF80" i="1"/>
  <c r="Y80" i="1"/>
  <c r="AH80" i="1" s="1"/>
  <c r="R80" i="1"/>
  <c r="AF79" i="1"/>
  <c r="Y79" i="1"/>
  <c r="R79" i="1"/>
  <c r="AH79" i="1" s="1"/>
  <c r="AI72" i="1"/>
  <c r="AI71" i="1"/>
  <c r="AI70" i="1"/>
  <c r="AI69" i="1"/>
  <c r="AI68" i="1"/>
  <c r="AI67" i="1"/>
  <c r="AI66" i="1"/>
  <c r="AI65" i="1"/>
  <c r="AI64" i="1"/>
  <c r="AI63" i="1"/>
  <c r="AI62" i="1"/>
  <c r="AI61" i="1"/>
  <c r="AI60" i="1"/>
  <c r="AH83" i="1" l="1"/>
  <c r="AH10" i="1" s="1"/>
  <c r="AH92" i="1"/>
  <c r="AH89" i="1"/>
  <c r="AH86" i="1"/>
  <c r="AH9" i="1"/>
</calcChain>
</file>

<file path=xl/sharedStrings.xml><?xml version="1.0" encoding="utf-8"?>
<sst xmlns="http://schemas.openxmlformats.org/spreadsheetml/2006/main" count="81" uniqueCount="43">
  <si>
    <t>Auditoría Superior del Estado de Guanajuato</t>
  </si>
  <si>
    <t>Auditoría Especial de Cumplimiento Financiero</t>
  </si>
  <si>
    <t>Administración Pública del Municipio de San Luis de la Paz, Gto.</t>
  </si>
  <si>
    <t>Revisión de Cuenta Pública. Enero a diciembre del ejercicio fiscal 2023</t>
  </si>
  <si>
    <t>CONCEPTOS CON DETERIORO</t>
  </si>
  <si>
    <t>Clave</t>
  </si>
  <si>
    <t>Concepto</t>
  </si>
  <si>
    <t>PU</t>
  </si>
  <si>
    <t>Unidad</t>
  </si>
  <si>
    <t>Cantidad Auditoria</t>
  </si>
  <si>
    <t>UEC.IV.16.135.1040</t>
  </si>
  <si>
    <t>Losa de concreto hidráulico, con juntas de acuerdo a proyecto de modulación de losas, con MR = 42 kg/cm2, mezcla de concreto premezclada en planta, revenimiento 12±2 cm, compactado con vibrador de inmersión, acabado escobillado, Tamaño máximo de agregado 1 ½”. El concreto será normal (resistencia a 28 días). Incluye volteador en frontera, juntas a cada 2.00 metros, sellado de juntas y curado del concreto, por unidad de obra terminada. N.CTR.CAR.1.04.009/20.</t>
  </si>
  <si>
    <t>M3</t>
  </si>
  <si>
    <t>S/C</t>
  </si>
  <si>
    <t>Empedrado, con un espesor total de 20 cm, a base de piedra bola (diámetro aproximado de 6” a 8”), la cual será ahogada en una cama de concreto hidráulico f´c=250 kg/cm2 dentro de los mismos 20 cm de espesor y emboquillada con el mismo concreto hidráulico. Incluye barras de amarre para sujeción de la huella de concreto con el empedrado, por unidad de obra terminada.</t>
  </si>
  <si>
    <t>M2</t>
  </si>
  <si>
    <t>REPORTE FOTOGRÁFICO</t>
  </si>
  <si>
    <t>CÁLCULO</t>
  </si>
  <si>
    <t>HUELLA DE CONCRETO</t>
  </si>
  <si>
    <t>Tipo de Deterioro</t>
  </si>
  <si>
    <t>Cadenamiento</t>
  </si>
  <si>
    <t>Huellas de concreto</t>
  </si>
  <si>
    <t>De</t>
  </si>
  <si>
    <t>A</t>
  </si>
  <si>
    <t>Longitud</t>
  </si>
  <si>
    <t>Ancho</t>
  </si>
  <si>
    <t>Piezas 
(núm de huellas)</t>
  </si>
  <si>
    <t>Area</t>
  </si>
  <si>
    <t>Fisura transversal</t>
  </si>
  <si>
    <t>Fisura transversal Izquierda</t>
  </si>
  <si>
    <t>Fisura transversal Derecha</t>
  </si>
  <si>
    <t>Fisura transversal izquierda</t>
  </si>
  <si>
    <t>Area Total Losa Concreto</t>
  </si>
  <si>
    <t>EMPEDRADO</t>
  </si>
  <si>
    <t xml:space="preserve">Superficie de rodamiento </t>
  </si>
  <si>
    <t>Piezas</t>
  </si>
  <si>
    <t>Area 1</t>
  </si>
  <si>
    <t>Area 2</t>
  </si>
  <si>
    <t>Area 3</t>
  </si>
  <si>
    <t xml:space="preserve">Area Total </t>
  </si>
  <si>
    <t>Area Total Empedrado</t>
  </si>
  <si>
    <t>Anexo_DAIP_002_Calidad de Obra</t>
  </si>
  <si>
    <r>
      <t>Obra:«Rehabilitación de camino rural en la comunidad de San Juan de los Rangeles 1era. Etapa</t>
    </r>
    <r>
      <rPr>
        <b/>
        <sz val="12"/>
        <rFont val="Calibri"/>
        <family val="2"/>
      </rPr>
      <t>»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</si>
</sst>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\+000.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b/>
      <sz val="11"/>
      <name val="Barlow"/>
    </font>
    <font>
      <sz val="12"/>
      <name val="Barlow"/>
    </font>
    <font>
      <b/>
      <sz val="12"/>
      <name val="Barlow"/>
    </font>
    <font>
      <b/>
      <sz val="14"/>
      <color theme="0"/>
      <name val="Barlow"/>
    </font>
    <font>
      <sz val="15"/>
      <name val="Barlow"/>
    </font>
    <font>
      <sz val="8"/>
      <name val="Barlow"/>
    </font>
    <font>
      <b/>
      <sz val="11"/>
      <color theme="0"/>
      <name val="Barlow"/>
    </font>
    <font>
      <sz val="8"/>
      <name val="Arial Narrow"/>
      <family val="2"/>
    </font>
    <font>
      <b/>
      <sz val="12"/>
      <color theme="0"/>
      <name val="Barlow"/>
    </font>
    <font>
      <sz val="12"/>
      <color rgb="FF0070C0"/>
      <name val="Barlow"/>
    </font>
    <font>
      <sz val="8"/>
      <color rgb="FF0070C0"/>
      <name val="Barlow"/>
    </font>
    <font>
      <b/>
      <sz val="15"/>
      <color theme="0"/>
      <name val="Barlow"/>
    </font>
    <font>
      <b/>
      <sz val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5E1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medium">
        <color indexed="64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theme="0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/>
    <xf numFmtId="0" fontId="2" fillId="0" borderId="0"/>
  </cellStyleXfs>
  <cellXfs count="98">
    <xf numFmtId="0" fontId="0" fillId="0" borderId="0" xfId="0"/>
    <xf numFmtId="0" fontId="3" fillId="0" borderId="1" xfId="3" applyFont="1" applyBorder="1" applyAlignment="1">
      <alignment vertical="center"/>
    </xf>
    <xf numFmtId="0" fontId="3" fillId="0" borderId="0" xfId="3" applyFont="1" applyAlignment="1">
      <alignment vertical="center"/>
    </xf>
    <xf numFmtId="0" fontId="3" fillId="0" borderId="2" xfId="3" applyFont="1" applyBorder="1" applyAlignment="1">
      <alignment vertical="center"/>
    </xf>
    <xf numFmtId="0" fontId="5" fillId="0" borderId="0" xfId="4" applyFont="1" applyAlignment="1">
      <alignment vertical="center"/>
    </xf>
    <xf numFmtId="0" fontId="8" fillId="0" borderId="0" xfId="4" applyFont="1" applyAlignment="1">
      <alignment vertical="center"/>
    </xf>
    <xf numFmtId="0" fontId="9" fillId="0" borderId="0" xfId="4" applyFont="1" applyAlignment="1">
      <alignment vertical="center"/>
    </xf>
    <xf numFmtId="0" fontId="11" fillId="0" borderId="0" xfId="4" applyFont="1" applyAlignment="1">
      <alignment vertical="center"/>
    </xf>
    <xf numFmtId="44" fontId="8" fillId="0" borderId="0" xfId="4" applyNumberFormat="1" applyFont="1" applyAlignment="1">
      <alignment vertical="center"/>
    </xf>
    <xf numFmtId="0" fontId="9" fillId="0" borderId="12" xfId="4" applyFont="1" applyBorder="1" applyAlignment="1">
      <alignment vertical="center"/>
    </xf>
    <xf numFmtId="0" fontId="9" fillId="0" borderId="13" xfId="4" applyFont="1" applyBorder="1" applyAlignment="1">
      <alignment vertical="center"/>
    </xf>
    <xf numFmtId="0" fontId="9" fillId="0" borderId="14" xfId="4" applyFont="1" applyBorder="1" applyAlignment="1">
      <alignment vertical="center"/>
    </xf>
    <xf numFmtId="0" fontId="9" fillId="0" borderId="15" xfId="4" applyFont="1" applyBorder="1" applyAlignment="1">
      <alignment vertical="center"/>
    </xf>
    <xf numFmtId="0" fontId="9" fillId="0" borderId="16" xfId="4" applyFont="1" applyBorder="1" applyAlignment="1">
      <alignment vertical="center"/>
    </xf>
    <xf numFmtId="0" fontId="9" fillId="0" borderId="17" xfId="4" applyFont="1" applyBorder="1" applyAlignment="1">
      <alignment vertical="center"/>
    </xf>
    <xf numFmtId="0" fontId="9" fillId="0" borderId="18" xfId="4" applyFont="1" applyBorder="1" applyAlignment="1">
      <alignment vertical="center"/>
    </xf>
    <xf numFmtId="0" fontId="9" fillId="0" borderId="19" xfId="4" applyFont="1" applyBorder="1" applyAlignment="1">
      <alignment vertical="center"/>
    </xf>
    <xf numFmtId="0" fontId="9" fillId="0" borderId="20" xfId="4" applyFont="1" applyBorder="1" applyAlignment="1">
      <alignment vertical="center"/>
    </xf>
    <xf numFmtId="0" fontId="9" fillId="0" borderId="21" xfId="4" applyFont="1" applyBorder="1" applyAlignment="1">
      <alignment vertical="center"/>
    </xf>
    <xf numFmtId="0" fontId="9" fillId="0" borderId="22" xfId="4" applyFont="1" applyBorder="1" applyAlignment="1">
      <alignment vertical="center"/>
    </xf>
    <xf numFmtId="0" fontId="13" fillId="0" borderId="0" xfId="4" applyFont="1" applyAlignment="1">
      <alignment vertical="center"/>
    </xf>
    <xf numFmtId="0" fontId="14" fillId="0" borderId="0" xfId="4" applyFont="1" applyAlignment="1">
      <alignment vertical="center"/>
    </xf>
    <xf numFmtId="0" fontId="15" fillId="2" borderId="0" xfId="4" applyFont="1" applyFill="1" applyAlignment="1">
      <alignment vertical="center"/>
    </xf>
    <xf numFmtId="0" fontId="5" fillId="2" borderId="0" xfId="4" applyFont="1" applyFill="1" applyAlignment="1">
      <alignment vertical="center"/>
    </xf>
    <xf numFmtId="0" fontId="9" fillId="2" borderId="0" xfId="4" applyFont="1" applyFill="1" applyAlignment="1">
      <alignment vertical="center"/>
    </xf>
    <xf numFmtId="0" fontId="12" fillId="3" borderId="23" xfId="4" applyFont="1" applyFill="1" applyBorder="1" applyAlignment="1">
      <alignment vertical="center"/>
    </xf>
    <xf numFmtId="0" fontId="12" fillId="3" borderId="0" xfId="4" applyFont="1" applyFill="1" applyAlignment="1">
      <alignment vertical="center"/>
    </xf>
    <xf numFmtId="2" fontId="5" fillId="2" borderId="24" xfId="4" applyNumberFormat="1" applyFont="1" applyFill="1" applyBorder="1" applyAlignment="1">
      <alignment vertical="center"/>
    </xf>
    <xf numFmtId="2" fontId="12" fillId="2" borderId="0" xfId="4" applyNumberFormat="1" applyFont="1" applyFill="1" applyAlignment="1">
      <alignment vertical="center" wrapText="1"/>
    </xf>
    <xf numFmtId="0" fontId="5" fillId="2" borderId="27" xfId="4" applyFont="1" applyFill="1" applyBorder="1" applyAlignment="1">
      <alignment vertical="center"/>
    </xf>
    <xf numFmtId="2" fontId="5" fillId="2" borderId="29" xfId="4" applyNumberFormat="1" applyFont="1" applyFill="1" applyBorder="1" applyAlignment="1">
      <alignment horizontal="center" vertical="center"/>
    </xf>
    <xf numFmtId="2" fontId="5" fillId="2" borderId="16" xfId="4" applyNumberFormat="1" applyFont="1" applyFill="1" applyBorder="1" applyAlignment="1">
      <alignment horizontal="center" vertical="center"/>
    </xf>
    <xf numFmtId="2" fontId="5" fillId="2" borderId="30" xfId="4" applyNumberFormat="1" applyFont="1" applyFill="1" applyBorder="1" applyAlignment="1">
      <alignment horizontal="center" vertical="center"/>
    </xf>
    <xf numFmtId="2" fontId="5" fillId="2" borderId="28" xfId="4" applyNumberFormat="1" applyFont="1" applyFill="1" applyBorder="1" applyAlignment="1">
      <alignment horizontal="center" vertical="center"/>
    </xf>
    <xf numFmtId="2" fontId="5" fillId="2" borderId="27" xfId="4" applyNumberFormat="1" applyFont="1" applyFill="1" applyBorder="1" applyAlignment="1">
      <alignment horizontal="center" vertical="center"/>
    </xf>
    <xf numFmtId="2" fontId="5" fillId="2" borderId="0" xfId="4" applyNumberFormat="1" applyFont="1" applyFill="1" applyAlignment="1">
      <alignment horizontal="center" vertical="center"/>
    </xf>
    <xf numFmtId="2" fontId="5" fillId="2" borderId="24" xfId="4" applyNumberFormat="1" applyFont="1" applyFill="1" applyBorder="1" applyAlignment="1">
      <alignment horizontal="center" vertical="center"/>
    </xf>
    <xf numFmtId="2" fontId="5" fillId="2" borderId="36" xfId="4" applyNumberFormat="1" applyFont="1" applyFill="1" applyBorder="1" applyAlignment="1">
      <alignment horizontal="center" vertical="center"/>
    </xf>
    <xf numFmtId="2" fontId="5" fillId="2" borderId="37" xfId="4" applyNumberFormat="1" applyFont="1" applyFill="1" applyBorder="1" applyAlignment="1">
      <alignment horizontal="center" vertical="center"/>
    </xf>
    <xf numFmtId="164" fontId="5" fillId="0" borderId="0" xfId="4" applyNumberFormat="1" applyFont="1" applyAlignment="1">
      <alignment horizontal="center" vertical="center"/>
    </xf>
    <xf numFmtId="4" fontId="5" fillId="0" borderId="0" xfId="4" applyNumberFormat="1" applyFont="1" applyAlignment="1">
      <alignment horizontal="center" vertical="center"/>
    </xf>
    <xf numFmtId="0" fontId="12" fillId="2" borderId="0" xfId="4" applyFont="1" applyFill="1" applyAlignment="1">
      <alignment horizontal="center" vertical="center" wrapText="1"/>
    </xf>
    <xf numFmtId="2" fontId="12" fillId="4" borderId="38" xfId="4" applyNumberFormat="1" applyFont="1" applyFill="1" applyBorder="1" applyAlignment="1">
      <alignment horizontal="center" vertical="center" wrapText="1"/>
    </xf>
    <xf numFmtId="0" fontId="5" fillId="0" borderId="24" xfId="4" applyFont="1" applyBorder="1" applyAlignment="1">
      <alignment horizontal="center" vertical="center"/>
    </xf>
    <xf numFmtId="164" fontId="5" fillId="0" borderId="24" xfId="4" applyNumberFormat="1" applyFont="1" applyBorder="1" applyAlignment="1">
      <alignment horizontal="center" vertical="center"/>
    </xf>
    <xf numFmtId="164" fontId="5" fillId="0" borderId="34" xfId="4" applyNumberFormat="1" applyFont="1" applyBorder="1" applyAlignment="1">
      <alignment horizontal="center" vertical="center"/>
    </xf>
    <xf numFmtId="2" fontId="5" fillId="2" borderId="35" xfId="4" applyNumberFormat="1" applyFont="1" applyFill="1" applyBorder="1" applyAlignment="1">
      <alignment horizontal="center" vertical="center"/>
    </xf>
    <xf numFmtId="2" fontId="12" fillId="4" borderId="25" xfId="4" applyNumberFormat="1" applyFont="1" applyFill="1" applyBorder="1" applyAlignment="1">
      <alignment horizontal="center" vertical="center" wrapText="1"/>
    </xf>
    <xf numFmtId="2" fontId="12" fillId="4" borderId="13" xfId="4" applyNumberFormat="1" applyFont="1" applyFill="1" applyBorder="1" applyAlignment="1">
      <alignment horizontal="center" vertical="center" wrapText="1"/>
    </xf>
    <xf numFmtId="2" fontId="12" fillId="4" borderId="26" xfId="4" applyNumberFormat="1" applyFont="1" applyFill="1" applyBorder="1" applyAlignment="1">
      <alignment horizontal="center" vertical="center" wrapText="1"/>
    </xf>
    <xf numFmtId="0" fontId="12" fillId="3" borderId="23" xfId="4" applyFont="1" applyFill="1" applyBorder="1" applyAlignment="1">
      <alignment horizontal="center" vertical="center"/>
    </xf>
    <xf numFmtId="0" fontId="12" fillId="3" borderId="29" xfId="4" applyFont="1" applyFill="1" applyBorder="1" applyAlignment="1">
      <alignment horizontal="center" vertical="center"/>
    </xf>
    <xf numFmtId="0" fontId="12" fillId="3" borderId="16" xfId="4" applyFont="1" applyFill="1" applyBorder="1" applyAlignment="1">
      <alignment horizontal="center" vertical="center"/>
    </xf>
    <xf numFmtId="0" fontId="12" fillId="3" borderId="30" xfId="4" applyFont="1" applyFill="1" applyBorder="1" applyAlignment="1">
      <alignment horizontal="center" vertical="center"/>
    </xf>
    <xf numFmtId="0" fontId="12" fillId="3" borderId="27" xfId="4" applyFont="1" applyFill="1" applyBorder="1" applyAlignment="1">
      <alignment horizontal="center" vertical="center"/>
    </xf>
    <xf numFmtId="0" fontId="12" fillId="3" borderId="0" xfId="4" applyFont="1" applyFill="1" applyAlignment="1">
      <alignment horizontal="center" vertical="center"/>
    </xf>
    <xf numFmtId="0" fontId="12" fillId="3" borderId="28" xfId="4" applyFont="1" applyFill="1" applyBorder="1" applyAlignment="1">
      <alignment horizontal="center" vertical="center"/>
    </xf>
    <xf numFmtId="0" fontId="12" fillId="3" borderId="31" xfId="4" applyFont="1" applyFill="1" applyBorder="1" applyAlignment="1">
      <alignment horizontal="center" vertical="center"/>
    </xf>
    <xf numFmtId="0" fontId="12" fillId="3" borderId="32" xfId="4" applyFont="1" applyFill="1" applyBorder="1" applyAlignment="1">
      <alignment horizontal="center" vertical="center"/>
    </xf>
    <xf numFmtId="0" fontId="12" fillId="3" borderId="33" xfId="4" applyFont="1" applyFill="1" applyBorder="1" applyAlignment="1">
      <alignment horizontal="center" vertical="center"/>
    </xf>
    <xf numFmtId="164" fontId="6" fillId="0" borderId="0" xfId="4" applyNumberFormat="1" applyFont="1" applyAlignment="1">
      <alignment horizontal="center" vertical="center"/>
    </xf>
    <xf numFmtId="4" fontId="6" fillId="0" borderId="0" xfId="4" applyNumberFormat="1" applyFont="1" applyAlignment="1">
      <alignment horizontal="center" vertical="center"/>
    </xf>
    <xf numFmtId="0" fontId="12" fillId="4" borderId="25" xfId="4" applyFont="1" applyFill="1" applyBorder="1" applyAlignment="1">
      <alignment horizontal="center" vertical="center" wrapText="1"/>
    </xf>
    <xf numFmtId="0" fontId="12" fillId="4" borderId="13" xfId="4" applyFont="1" applyFill="1" applyBorder="1" applyAlignment="1">
      <alignment horizontal="center" vertical="center" wrapText="1"/>
    </xf>
    <xf numFmtId="4" fontId="5" fillId="0" borderId="24" xfId="4" applyNumberFormat="1" applyFont="1" applyBorder="1" applyAlignment="1">
      <alignment horizontal="center" vertical="center"/>
    </xf>
    <xf numFmtId="2" fontId="5" fillId="0" borderId="24" xfId="4" applyNumberFormat="1" applyFont="1" applyBorder="1" applyAlignment="1">
      <alignment horizontal="center" vertical="center"/>
    </xf>
    <xf numFmtId="0" fontId="7" fillId="3" borderId="4" xfId="4" applyFont="1" applyFill="1" applyBorder="1" applyAlignment="1">
      <alignment horizontal="center" vertical="center"/>
    </xf>
    <xf numFmtId="0" fontId="12" fillId="3" borderId="4" xfId="4" applyFont="1" applyFill="1" applyBorder="1" applyAlignment="1">
      <alignment horizontal="center" vertical="center"/>
    </xf>
    <xf numFmtId="0" fontId="12" fillId="3" borderId="23" xfId="4" applyFont="1" applyFill="1" applyBorder="1" applyAlignment="1">
      <alignment horizontal="center" vertical="center" wrapText="1"/>
    </xf>
    <xf numFmtId="0" fontId="4" fillId="2" borderId="10" xfId="4" applyFont="1" applyFill="1" applyBorder="1" applyAlignment="1">
      <alignment horizontal="center" vertical="center"/>
    </xf>
    <xf numFmtId="0" fontId="4" fillId="2" borderId="11" xfId="4" applyFont="1" applyFill="1" applyBorder="1" applyAlignment="1">
      <alignment horizontal="center" vertical="center"/>
    </xf>
    <xf numFmtId="0" fontId="4" fillId="2" borderId="7" xfId="4" applyFont="1" applyFill="1" applyBorder="1" applyAlignment="1">
      <alignment horizontal="justify" vertical="center"/>
    </xf>
    <xf numFmtId="0" fontId="4" fillId="2" borderId="8" xfId="4" applyFont="1" applyFill="1" applyBorder="1" applyAlignment="1">
      <alignment horizontal="justify" vertical="center"/>
    </xf>
    <xf numFmtId="0" fontId="4" fillId="2" borderId="9" xfId="4" applyFont="1" applyFill="1" applyBorder="1" applyAlignment="1">
      <alignment horizontal="justify" vertical="center"/>
    </xf>
    <xf numFmtId="44" fontId="4" fillId="2" borderId="11" xfId="2" applyFont="1" applyFill="1" applyBorder="1" applyAlignment="1">
      <alignment horizontal="center" vertical="center"/>
    </xf>
    <xf numFmtId="43" fontId="4" fillId="2" borderId="7" xfId="1" applyFont="1" applyFill="1" applyBorder="1" applyAlignment="1">
      <alignment horizontal="center" vertical="center"/>
    </xf>
    <xf numFmtId="43" fontId="4" fillId="2" borderId="8" xfId="1" applyFont="1" applyFill="1" applyBorder="1" applyAlignment="1">
      <alignment horizontal="center" vertical="center"/>
    </xf>
    <xf numFmtId="43" fontId="4" fillId="2" borderId="9" xfId="1" applyFont="1" applyFill="1" applyBorder="1" applyAlignment="1">
      <alignment horizontal="center" vertical="center"/>
    </xf>
    <xf numFmtId="4" fontId="4" fillId="2" borderId="7" xfId="4" applyNumberFormat="1" applyFont="1" applyFill="1" applyBorder="1" applyAlignment="1">
      <alignment horizontal="center" vertical="center"/>
    </xf>
    <xf numFmtId="4" fontId="4" fillId="2" borderId="8" xfId="4" applyNumberFormat="1" applyFont="1" applyFill="1" applyBorder="1" applyAlignment="1">
      <alignment horizontal="center" vertical="center"/>
    </xf>
    <xf numFmtId="4" fontId="4" fillId="2" borderId="9" xfId="4" applyNumberFormat="1" applyFont="1" applyFill="1" applyBorder="1" applyAlignment="1">
      <alignment horizontal="center" vertical="center"/>
    </xf>
    <xf numFmtId="0" fontId="4" fillId="5" borderId="10" xfId="4" applyFont="1" applyFill="1" applyBorder="1" applyAlignment="1">
      <alignment horizontal="center" vertical="center"/>
    </xf>
    <xf numFmtId="0" fontId="4" fillId="5" borderId="11" xfId="4" applyFont="1" applyFill="1" applyBorder="1" applyAlignment="1">
      <alignment horizontal="center" vertical="center"/>
    </xf>
    <xf numFmtId="0" fontId="4" fillId="5" borderId="7" xfId="4" applyFont="1" applyFill="1" applyBorder="1" applyAlignment="1">
      <alignment horizontal="justify" vertical="center"/>
    </xf>
    <xf numFmtId="0" fontId="4" fillId="5" borderId="8" xfId="4" applyFont="1" applyFill="1" applyBorder="1" applyAlignment="1">
      <alignment horizontal="justify" vertical="center"/>
    </xf>
    <xf numFmtId="0" fontId="4" fillId="5" borderId="9" xfId="4" applyFont="1" applyFill="1" applyBorder="1" applyAlignment="1">
      <alignment horizontal="justify" vertical="center"/>
    </xf>
    <xf numFmtId="44" fontId="4" fillId="5" borderId="11" xfId="2" applyFont="1" applyFill="1" applyBorder="1" applyAlignment="1">
      <alignment horizontal="center" vertical="center"/>
    </xf>
    <xf numFmtId="4" fontId="4" fillId="5" borderId="7" xfId="4" applyNumberFormat="1" applyFont="1" applyFill="1" applyBorder="1" applyAlignment="1">
      <alignment horizontal="center" vertical="center"/>
    </xf>
    <xf numFmtId="4" fontId="4" fillId="5" borderId="8" xfId="4" applyNumberFormat="1" applyFont="1" applyFill="1" applyBorder="1" applyAlignment="1">
      <alignment horizontal="center" vertical="center"/>
    </xf>
    <xf numFmtId="4" fontId="4" fillId="5" borderId="9" xfId="4" applyNumberFormat="1" applyFont="1" applyFill="1" applyBorder="1" applyAlignment="1">
      <alignment horizontal="center" vertical="center"/>
    </xf>
    <xf numFmtId="0" fontId="10" fillId="4" borderId="5" xfId="4" applyFont="1" applyFill="1" applyBorder="1" applyAlignment="1">
      <alignment horizontal="center" vertical="center"/>
    </xf>
    <xf numFmtId="0" fontId="10" fillId="4" borderId="6" xfId="4" applyFont="1" applyFill="1" applyBorder="1" applyAlignment="1">
      <alignment horizontal="center" vertical="center"/>
    </xf>
    <xf numFmtId="0" fontId="10" fillId="4" borderId="7" xfId="4" applyFont="1" applyFill="1" applyBorder="1" applyAlignment="1">
      <alignment horizontal="center" vertical="center"/>
    </xf>
    <xf numFmtId="0" fontId="10" fillId="4" borderId="8" xfId="4" applyFont="1" applyFill="1" applyBorder="1" applyAlignment="1">
      <alignment horizontal="center" vertical="center"/>
    </xf>
    <xf numFmtId="0" fontId="10" fillId="4" borderId="9" xfId="4" applyFont="1" applyFill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6" fillId="0" borderId="3" xfId="3" applyFont="1" applyBorder="1" applyAlignment="1">
      <alignment horizontal="left" vertical="center"/>
    </xf>
    <xf numFmtId="0" fontId="4" fillId="2" borderId="0" xfId="3" applyFont="1" applyFill="1" applyAlignment="1">
      <alignment horizontal="center" vertical="center"/>
    </xf>
  </cellXfs>
  <cellStyles count="5">
    <cellStyle name="Millares" xfId="1" builtinId="3"/>
    <cellStyle name="Moneda" xfId="2" builtinId="4"/>
    <cellStyle name="Normal" xfId="0" builtinId="0"/>
    <cellStyle name="Normal 2 2" xfId="4" xr:uid="{B4308B59-78C1-48F3-B2DF-E4632EFD0817}"/>
    <cellStyle name="Normal 9" xfId="3" xr:uid="{ABD8B51A-E983-476D-B089-368E2F2D9506}"/>
  </cellStyles>
  <dxfs count="30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9.xml"/><Relationship Id="rId19" Type="http://schemas.openxmlformats.org/officeDocument/2006/relationships/customXml" Target="../customXml/item3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460375</xdr:colOff>
      <xdr:row>0</xdr:row>
      <xdr:rowOff>163512</xdr:rowOff>
    </xdr:from>
    <xdr:to>
      <xdr:col>4</xdr:col>
      <xdr:colOff>296863</xdr:colOff>
      <xdr:row>4</xdr:row>
      <xdr:rowOff>106362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E87A36B-689C-4E65-8372-F6E2DDAB2837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375" y="163512"/>
          <a:ext cx="1639888" cy="752475"/>
        </a:xfrm>
        <a:prstGeom prst="rect">
          <a:avLst/>
        </a:prstGeom>
      </xdr:spPr>
    </xdr:pic>
    <xdr:clientData/>
  </xdr:twoCellAnchor>
  <xdr:twoCellAnchor editAs="oneCell">
    <xdr:from>
      <xdr:col>2</xdr:col>
      <xdr:colOff>20959</xdr:colOff>
      <xdr:row>12</xdr:row>
      <xdr:rowOff>162987</xdr:rowOff>
    </xdr:from>
    <xdr:to>
      <xdr:col>17</xdr:col>
      <xdr:colOff>116008</xdr:colOff>
      <xdr:row>36</xdr:row>
      <xdr:rowOff>122240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AFCAFAA-49ED-42CC-A4DF-A7F8DF371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63495" y="7300751"/>
          <a:ext cx="6661678" cy="5035349"/>
        </a:xfrm>
        <a:prstGeom prst="rect">
          <a:avLst/>
        </a:prstGeom>
        <a:ln w="19050">
          <a:solidFill>
            <a:srgbClr val="FF5E12"/>
          </a:solidFill>
        </a:ln>
      </xdr:spPr>
    </xdr:pic>
    <xdr:clientData/>
  </xdr:twoCellAnchor>
  <xdr:twoCellAnchor editAs="oneCell">
    <xdr:from>
      <xdr:col>19</xdr:col>
      <xdr:colOff>203342</xdr:colOff>
      <xdr:row>12</xdr:row>
      <xdr:rowOff>200339</xdr:rowOff>
    </xdr:from>
    <xdr:to>
      <xdr:col>34</xdr:col>
      <xdr:colOff>122236</xdr:colOff>
      <xdr:row>36</xdr:row>
      <xdr:rowOff>124908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2073E17-DA2C-4532-847B-6BFE61B7D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112355" y="7346926"/>
          <a:ext cx="6626994" cy="4983019"/>
        </a:xfrm>
        <a:prstGeom prst="rect">
          <a:avLst/>
        </a:prstGeom>
        <a:ln w="19050">
          <a:solidFill>
            <a:srgbClr val="FF5E12"/>
          </a:solidFill>
        </a:ln>
      </xdr:spPr>
    </xdr:pic>
    <xdr:clientData/>
  </xdr:twoCellAnchor>
  <xdr:twoCellAnchor editAs="oneCell">
    <xdr:from>
      <xdr:col>0</xdr:col>
      <xdr:colOff>367731</xdr:colOff>
      <xdr:row>37</xdr:row>
      <xdr:rowOff>54694</xdr:rowOff>
    </xdr:from>
    <xdr:to>
      <xdr:col>18</xdr:col>
      <xdr:colOff>221721</xdr:colOff>
      <xdr:row>53</xdr:row>
      <xdr:rowOff>259079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3CA7BB8-0060-4BC7-AC07-CC16A053C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7731" y="13364294"/>
          <a:ext cx="6270665" cy="4677960"/>
        </a:xfrm>
        <a:prstGeom prst="rect">
          <a:avLst/>
        </a:prstGeom>
        <a:ln w="19050">
          <a:solidFill>
            <a:srgbClr val="FF5E12"/>
          </a:solidFill>
        </a:ln>
      </xdr:spPr>
    </xdr:pic>
    <xdr:clientData/>
  </xdr:twoCellAnchor>
  <xdr:twoCellAnchor editAs="oneCell">
    <xdr:from>
      <xdr:col>19</xdr:col>
      <xdr:colOff>19298</xdr:colOff>
      <xdr:row>37</xdr:row>
      <xdr:rowOff>61574</xdr:rowOff>
    </xdr:from>
    <xdr:to>
      <xdr:col>37</xdr:col>
      <xdr:colOff>190212</xdr:colOff>
      <xdr:row>53</xdr:row>
      <xdr:rowOff>269134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E0483D3-AB8E-4AC7-93D9-4DD8A9D58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750298" y="13371174"/>
          <a:ext cx="6190714" cy="4677960"/>
        </a:xfrm>
        <a:prstGeom prst="rect">
          <a:avLst/>
        </a:prstGeom>
        <a:ln w="19050">
          <a:solidFill>
            <a:srgbClr val="FF5E12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NES\romaco\estimaciones%20y%20generadores\CONCENTRAD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-auditoria/Users/Diego/Desktop/MIS%20DOC/CUERAMARO%202013/calle%20galeana/2013/OBRAS%20EXPEDIENTES%20TEC%202013/3x1/AULA%20AISLADA%20TRAD.%20CIM.%20CONCRET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LANEACION\Tlalpa\Cat&#225;logo%20de%20concurso%20cort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s\Betty\OFS\Formatos\Leg_Fed_Edgar\DA_01_018_003_002F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fshare:1000/Users/dherrera/AppData/Local/Microsoft/Windows/Temporary%20Internet%20Files/Content.Outlook/ON9KPR5X/Leg_Est/Lic_P&#250;b_Estatal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UPERVISION%20MISAEL\SUPERVISION\CONTRATO%20014%20ARIEL\ESTIMACIONES%20CTO.%20014\EST.%2015%20DEL%2001%20AL%2030%20DE%20AGOSTO%20DE%202004\Mis%20documentos\NES\romaco\estimaciones%20y%20generadores\CONCENTRAD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st.08\RES.EST8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-auditoria/Documents%20and%20Settings/A%20J%20O%20Manuel/Escritorio/Reme%202012/GUARNICIONES%20Y%20BANQUETAS/Gyb%2016%20de%20sept/16%20SEPT%20%20PRESUPUESTO%20FINAL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fshare:1000/Documents%20and%20Settings/ealvarez/Mis%20documentos/Cedulas/Leg_Est/DA_01_018_004_002E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arepoint-auditoria/Users/ahernandez/Desktop/Copia%20de%20PA_PF_1000_01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104_23_Rehab_Cam_Rangeles_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GRAL (2)"/>
      <sheetName val="DATOS"/>
      <sheetName val="D02-BAS"/>
      <sheetName val="RELMAQ"/>
      <sheetName val="RELCONT"/>
      <sheetName val="C.H."/>
      <sheetName val="FACTSAL"/>
      <sheetName val="d05-IMSS"/>
      <sheetName val="FACTORES"/>
      <sheetName val="ANAIND"/>
      <sheetName val="ANAFIN"/>
      <sheetName val="UTILI"/>
      <sheetName val="SAR"/>
      <sheetName val="ANAPU"/>
      <sheetName val="CATAGRAL"/>
      <sheetName val="PROEJEC"/>
      <sheetName val="PROPER"/>
      <sheetName val="PROMAQ"/>
      <sheetName val="PROMAT"/>
    </sheetNames>
    <sheetDataSet>
      <sheetData sheetId="0"/>
      <sheetData sheetId="1">
        <row r="2">
          <cell r="C2" t="str">
            <v>16101116 - 013 - 01</v>
          </cell>
        </row>
        <row r="3">
          <cell r="C3" t="str">
            <v>SGO - B - GRO - 01 - IH - 041 - RF - LP</v>
          </cell>
        </row>
        <row r="4">
          <cell r="C4" t="str">
            <v>SUPERVISIÓN Y CONTROL DE CALIDAD DE LAS OBRAS DEL SUBPROYECTO HERMENEGILDO GALEANA, MUNICIPIO DE PUNGARABATO, ESTADO DE GUERRERO.- COMPONENTE AMPLIACIÓN A DISTRITOS DE RIEGO.</v>
          </cell>
        </row>
        <row r="12">
          <cell r="C12" t="str">
            <v>CONSTRUCCIONES, MANTENIMIENTO Y PROYECTOS ROMACO, S.A. DE C.V.</v>
          </cell>
        </row>
        <row r="16">
          <cell r="C16" t="str">
            <v>SUBDIRECCIÓN GENERAL DE OPERACIÓN</v>
          </cell>
        </row>
        <row r="17">
          <cell r="C17" t="str">
            <v>GERENCIA REGIONAL BALSAS</v>
          </cell>
        </row>
        <row r="18">
          <cell r="C18" t="str">
            <v>SUBGERENCIA REGIONAL DE OPERACIÓN</v>
          </cell>
        </row>
        <row r="19">
          <cell r="C19" t="str">
            <v>DOCUMENTO</v>
          </cell>
        </row>
      </sheetData>
      <sheetData sheetId="2">
        <row r="21">
          <cell r="B21" t="str">
            <v>JEFE DE SUPERVISIÓN</v>
          </cell>
        </row>
        <row r="22">
          <cell r="B22" t="str">
            <v>ING. SUPERVISOR DE OBRA</v>
          </cell>
        </row>
        <row r="23">
          <cell r="B23" t="str">
            <v>ING. SUPERVISOR DE CONTROL DE CALIDAD</v>
          </cell>
        </row>
        <row r="24">
          <cell r="B24" t="str">
            <v>TOPÓGRAFO</v>
          </cell>
        </row>
        <row r="25">
          <cell r="B25" t="str">
            <v>CADENERO - ESTADALERO</v>
          </cell>
        </row>
        <row r="26">
          <cell r="B26" t="str">
            <v>CAPTURISTA</v>
          </cell>
        </row>
        <row r="27">
          <cell r="B27" t="str">
            <v>INSPECTOR DE CAMPO</v>
          </cell>
        </row>
        <row r="28">
          <cell r="B28" t="str">
            <v>CALERO / MUESTREADOR</v>
          </cell>
        </row>
        <row r="29">
          <cell r="B29" t="str">
            <v>LABORATORISTA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63">
          <cell r="I63">
            <v>18310.71</v>
          </cell>
        </row>
        <row r="112">
          <cell r="I112">
            <v>12297.76</v>
          </cell>
        </row>
        <row r="161">
          <cell r="I161">
            <v>9773.59</v>
          </cell>
        </row>
        <row r="210">
          <cell r="I210">
            <v>9652.77</v>
          </cell>
        </row>
        <row r="259">
          <cell r="I259">
            <v>4700.78</v>
          </cell>
        </row>
        <row r="308">
          <cell r="I308">
            <v>5145.4399999999996</v>
          </cell>
        </row>
        <row r="357">
          <cell r="I357">
            <v>5403.9</v>
          </cell>
        </row>
        <row r="406">
          <cell r="I406">
            <v>4396.0600000000004</v>
          </cell>
        </row>
        <row r="455">
          <cell r="I455">
            <v>8931.31</v>
          </cell>
        </row>
        <row r="504">
          <cell r="I504">
            <v>12276.72</v>
          </cell>
        </row>
        <row r="553">
          <cell r="I553">
            <v>1791.51</v>
          </cell>
        </row>
        <row r="602">
          <cell r="I602">
            <v>2417.65</v>
          </cell>
        </row>
        <row r="651">
          <cell r="I651">
            <v>4353.13</v>
          </cell>
        </row>
      </sheetData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 BASICOS"/>
      <sheetName val="RED DE ACTIVIDADES"/>
      <sheetName val="CATALOGO"/>
      <sheetName val="GENERADOR AULA AISLADA"/>
      <sheetName val="GEN. OBRA COMPLEMENTARIA"/>
      <sheetName val="PROGRAMA DE OBRA"/>
      <sheetName val="RESUMEN DE OBRA"/>
    </sheetNames>
    <sheetDataSet>
      <sheetData sheetId="0"/>
      <sheetData sheetId="1"/>
      <sheetData sheetId="2"/>
      <sheetData sheetId="3"/>
      <sheetData sheetId="4">
        <row r="12">
          <cell r="A12" t="str">
            <v>I.4.03.2B</v>
          </cell>
        </row>
        <row r="33">
          <cell r="A33" t="str">
            <v>XVII.3.02.1</v>
          </cell>
        </row>
        <row r="55">
          <cell r="A55" t="str">
            <v>XI.1.01.2F</v>
          </cell>
        </row>
      </sheetData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2"/>
      <sheetName val="programa de materiales"/>
      <sheetName val="programa anexo A "/>
      <sheetName val="anexo A"/>
      <sheetName val="Hoja1"/>
    </sheetNames>
    <sheetDataSet>
      <sheetData sheetId="0"/>
      <sheetData sheetId="1"/>
      <sheetData sheetId="2"/>
      <sheetData sheetId="3"/>
      <sheetData sheetId="4">
        <row r="1">
          <cell r="B1" t="str">
            <v>CLAVE</v>
          </cell>
          <cell r="C1" t="str">
            <v>DESCRIPCION</v>
          </cell>
          <cell r="D1" t="str">
            <v>UNIDAD</v>
          </cell>
          <cell r="E1" t="str">
            <v>PRECIO</v>
          </cell>
          <cell r="F1" t="str">
            <v>PRECIO</v>
          </cell>
          <cell r="G1" t="str">
            <v>CANTIDAD</v>
          </cell>
          <cell r="H1" t="str">
            <v>IMPORTE</v>
          </cell>
        </row>
        <row r="2">
          <cell r="A2">
            <v>1</v>
          </cell>
          <cell r="B2" t="str">
            <v>BCA001</v>
          </cell>
          <cell r="C2" t="str">
            <v>PRECIO UNITARIO No.1</v>
          </cell>
          <cell r="D2" t="str">
            <v>HA</v>
          </cell>
          <cell r="E2">
            <v>1117.0999999999999</v>
          </cell>
          <cell r="F2" t="str">
            <v>(UN MIL CIENTO DIEZ Y SIETE PESOS 10/100 M.N.)</v>
          </cell>
          <cell r="G2">
            <v>10.8</v>
          </cell>
          <cell r="H2">
            <v>12064.68</v>
          </cell>
        </row>
        <row r="3">
          <cell r="A3">
            <v>2</v>
          </cell>
          <cell r="B3" t="str">
            <v>BCA002</v>
          </cell>
          <cell r="C3" t="str">
            <v>PRECIO UNITARIO No. 2</v>
          </cell>
          <cell r="D3" t="str">
            <v>M3b</v>
          </cell>
          <cell r="E3">
            <v>3.91</v>
          </cell>
          <cell r="F3" t="str">
            <v>(TRES PESOS 91/100 M.N.)</v>
          </cell>
          <cell r="G3">
            <v>181400</v>
          </cell>
          <cell r="H3">
            <v>709274</v>
          </cell>
        </row>
        <row r="4">
          <cell r="A4">
            <v>3</v>
          </cell>
          <cell r="B4" t="str">
            <v>BCA003</v>
          </cell>
          <cell r="C4" t="str">
            <v>PRECIO UNITARIO No. 3</v>
          </cell>
          <cell r="D4" t="str">
            <v>M3c</v>
          </cell>
          <cell r="E4">
            <v>6.55</v>
          </cell>
          <cell r="F4" t="str">
            <v>(SEIS PESOS 55/100 M.N.)</v>
          </cell>
          <cell r="G4">
            <v>181400</v>
          </cell>
          <cell r="H4">
            <v>1188170</v>
          </cell>
        </row>
        <row r="5">
          <cell r="A5">
            <v>4</v>
          </cell>
          <cell r="B5" t="str">
            <v>BCA004</v>
          </cell>
          <cell r="C5" t="str">
            <v>PRECIO UNITARIO No. 4</v>
          </cell>
          <cell r="D5" t="str">
            <v>M3b</v>
          </cell>
          <cell r="E5">
            <v>7.2</v>
          </cell>
          <cell r="F5" t="str">
            <v>(SIETE PESOS 20/100 M.N.)</v>
          </cell>
          <cell r="G5">
            <v>389250</v>
          </cell>
          <cell r="H5">
            <v>2802600</v>
          </cell>
        </row>
        <row r="6">
          <cell r="A6">
            <v>5</v>
          </cell>
          <cell r="B6" t="str">
            <v>BCA005</v>
          </cell>
          <cell r="C6" t="str">
            <v>PRECIO UNITARIO No. 5</v>
          </cell>
          <cell r="D6" t="str">
            <v>M3b</v>
          </cell>
          <cell r="E6">
            <v>12.49</v>
          </cell>
          <cell r="F6" t="str">
            <v>(DOCE PESOS 49/100 M.N.)</v>
          </cell>
          <cell r="G6">
            <v>6753</v>
          </cell>
          <cell r="H6">
            <v>84344.97</v>
          </cell>
        </row>
        <row r="7">
          <cell r="A7">
            <v>6</v>
          </cell>
          <cell r="B7" t="str">
            <v>BCA006</v>
          </cell>
          <cell r="C7" t="str">
            <v>PRECIO UNITARIO No. 6</v>
          </cell>
          <cell r="D7" t="str">
            <v>M3b</v>
          </cell>
          <cell r="E7">
            <v>52.24</v>
          </cell>
          <cell r="F7" t="str">
            <v>(CINCUENTA Y DOS PESOS 24/100 M.N.)</v>
          </cell>
          <cell r="G7">
            <v>4500</v>
          </cell>
          <cell r="H7">
            <v>235080</v>
          </cell>
        </row>
        <row r="8">
          <cell r="A8">
            <v>7</v>
          </cell>
          <cell r="B8" t="str">
            <v>BCA007</v>
          </cell>
          <cell r="C8" t="str">
            <v>PRECIO UNITARIO No. 7</v>
          </cell>
          <cell r="D8" t="str">
            <v>M3b</v>
          </cell>
          <cell r="E8">
            <v>24.84</v>
          </cell>
          <cell r="F8" t="str">
            <v>(VEINTICUATRO PESOS 84/100 M.N.)</v>
          </cell>
          <cell r="G8">
            <v>77665</v>
          </cell>
          <cell r="H8">
            <v>1929198.6</v>
          </cell>
        </row>
        <row r="9">
          <cell r="A9">
            <v>8</v>
          </cell>
          <cell r="B9" t="str">
            <v>BCA008</v>
          </cell>
          <cell r="C9" t="str">
            <v>PRECIO UNITARIO No. 8</v>
          </cell>
          <cell r="D9" t="str">
            <v>M3b</v>
          </cell>
          <cell r="E9">
            <v>46.81</v>
          </cell>
          <cell r="F9" t="str">
            <v>(CUARENTA Y SEIS PESOS 81/100 M.N.)</v>
          </cell>
          <cell r="G9">
            <v>6100</v>
          </cell>
          <cell r="H9">
            <v>285541</v>
          </cell>
        </row>
        <row r="10">
          <cell r="A10">
            <v>9</v>
          </cell>
          <cell r="B10" t="str">
            <v>BCA009</v>
          </cell>
          <cell r="C10" t="str">
            <v>PRECIO UNITARIO No. 9</v>
          </cell>
          <cell r="D10" t="str">
            <v>M3</v>
          </cell>
          <cell r="E10">
            <v>44.24</v>
          </cell>
          <cell r="F10" t="str">
            <v>(CUARENTA Y CUATRO PESOS 24/100 M.N.)</v>
          </cell>
          <cell r="G10">
            <v>131750</v>
          </cell>
          <cell r="H10">
            <v>5828620</v>
          </cell>
        </row>
        <row r="11">
          <cell r="A11">
            <v>10</v>
          </cell>
          <cell r="B11" t="str">
            <v>BCA010</v>
          </cell>
          <cell r="C11" t="str">
            <v>PRECIO UNITARIO No. 10</v>
          </cell>
          <cell r="D11" t="str">
            <v>M3</v>
          </cell>
          <cell r="E11">
            <v>33.299999999999997</v>
          </cell>
          <cell r="F11" t="str">
            <v>(TREINTA Y TRES PESOS 30/100 M.N.)</v>
          </cell>
          <cell r="G11">
            <v>243140</v>
          </cell>
          <cell r="H11">
            <v>8096562</v>
          </cell>
        </row>
        <row r="12">
          <cell r="A12">
            <v>11</v>
          </cell>
          <cell r="B12" t="str">
            <v>BCA011</v>
          </cell>
          <cell r="C12" t="str">
            <v>PRECIO UNITARIO No.11</v>
          </cell>
          <cell r="D12" t="str">
            <v>M3</v>
          </cell>
          <cell r="E12">
            <v>85.69</v>
          </cell>
          <cell r="F12" t="str">
            <v>(OCHENTA Y CINCO PESOS 69/100 M.N.)</v>
          </cell>
          <cell r="G12">
            <v>20000</v>
          </cell>
          <cell r="H12">
            <v>1713800</v>
          </cell>
        </row>
        <row r="13">
          <cell r="A13">
            <v>12</v>
          </cell>
          <cell r="B13" t="str">
            <v>BCA012</v>
          </cell>
          <cell r="C13" t="str">
            <v>PRECIO UNITARIO No. 12</v>
          </cell>
          <cell r="D13" t="str">
            <v>M3c</v>
          </cell>
          <cell r="E13">
            <v>5.49</v>
          </cell>
          <cell r="F13" t="str">
            <v>(CINCO PESOS 49/100 M.N.)</v>
          </cell>
          <cell r="G13">
            <v>410503</v>
          </cell>
          <cell r="H13">
            <v>2253661.4700000002</v>
          </cell>
        </row>
        <row r="14">
          <cell r="A14">
            <v>13</v>
          </cell>
          <cell r="B14" t="str">
            <v>BCA013</v>
          </cell>
          <cell r="C14" t="str">
            <v>PRECIO UNITARIO No. 13</v>
          </cell>
          <cell r="D14" t="str">
            <v>M3c</v>
          </cell>
          <cell r="E14">
            <v>5.5</v>
          </cell>
          <cell r="F14" t="str">
            <v>(CINCO PESOS 50/100 M.N.)</v>
          </cell>
          <cell r="G14">
            <v>80827</v>
          </cell>
          <cell r="H14">
            <v>444548.5</v>
          </cell>
        </row>
        <row r="15">
          <cell r="A15">
            <v>14</v>
          </cell>
          <cell r="B15" t="str">
            <v>BCA014</v>
          </cell>
          <cell r="C15" t="str">
            <v>PRECIO UNITARIO No. 14</v>
          </cell>
          <cell r="D15" t="str">
            <v>M3c-KM</v>
          </cell>
          <cell r="E15">
            <v>2.21</v>
          </cell>
          <cell r="F15" t="str">
            <v>(DOS PESOS 21/100 M.N.)</v>
          </cell>
          <cell r="G15">
            <v>410503</v>
          </cell>
          <cell r="H15">
            <v>907211.63</v>
          </cell>
        </row>
        <row r="16">
          <cell r="A16">
            <v>15</v>
          </cell>
          <cell r="B16" t="str">
            <v>BCA015</v>
          </cell>
          <cell r="C16" t="str">
            <v>PRECIO UNITARIO No. 15</v>
          </cell>
          <cell r="D16" t="str">
            <v>M3c-KM</v>
          </cell>
          <cell r="E16">
            <v>2.19</v>
          </cell>
          <cell r="F16" t="str">
            <v>(DOS PESOS 19/100 M.N.)</v>
          </cell>
          <cell r="G16">
            <v>80827</v>
          </cell>
          <cell r="H16">
            <v>177011.13</v>
          </cell>
        </row>
        <row r="17">
          <cell r="A17">
            <v>16</v>
          </cell>
          <cell r="B17" t="str">
            <v>BCA016</v>
          </cell>
          <cell r="C17" t="str">
            <v>PRECIO UNITARIO No. 16</v>
          </cell>
          <cell r="D17" t="str">
            <v>M3</v>
          </cell>
          <cell r="E17">
            <v>6.55</v>
          </cell>
          <cell r="F17" t="str">
            <v>(SEIS PESOS 55/100 M.N.)</v>
          </cell>
          <cell r="G17">
            <v>10000</v>
          </cell>
          <cell r="H17">
            <v>65500</v>
          </cell>
        </row>
        <row r="18">
          <cell r="A18">
            <v>17</v>
          </cell>
          <cell r="B18" t="str">
            <v>BCA017</v>
          </cell>
          <cell r="C18" t="str">
            <v>PRECIO UNITARIO No. 17</v>
          </cell>
          <cell r="D18" t="str">
            <v>M3</v>
          </cell>
          <cell r="E18">
            <v>47.47</v>
          </cell>
          <cell r="F18" t="str">
            <v>(CUARENTA Y SIETE PESOS 47/100 M.N.)</v>
          </cell>
          <cell r="G18">
            <v>4000</v>
          </cell>
          <cell r="H18">
            <v>189880</v>
          </cell>
        </row>
        <row r="19">
          <cell r="A19">
            <v>18</v>
          </cell>
          <cell r="B19" t="str">
            <v>BCA018</v>
          </cell>
          <cell r="C19" t="str">
            <v>PRECIO UNITARIO No. 18</v>
          </cell>
          <cell r="D19" t="str">
            <v>M3</v>
          </cell>
          <cell r="E19">
            <v>47.47</v>
          </cell>
          <cell r="F19" t="str">
            <v>(CUARENTA Y SIETE PESOS 47/100 M.N.)</v>
          </cell>
          <cell r="G19">
            <v>350</v>
          </cell>
          <cell r="H19">
            <v>16614.5</v>
          </cell>
        </row>
        <row r="20">
          <cell r="A20">
            <v>19</v>
          </cell>
          <cell r="B20" t="str">
            <v>BCA019</v>
          </cell>
          <cell r="C20" t="str">
            <v>PRECIO UNITARIO No. 19</v>
          </cell>
          <cell r="D20" t="str">
            <v>M3</v>
          </cell>
          <cell r="E20">
            <v>231.18</v>
          </cell>
          <cell r="F20" t="str">
            <v>(DOSCIENTOS TREINTA Y UN PESOS 18/100 M.N.)</v>
          </cell>
          <cell r="G20">
            <v>21705</v>
          </cell>
          <cell r="H20">
            <v>5017761.9000000004</v>
          </cell>
        </row>
        <row r="21">
          <cell r="A21">
            <v>20</v>
          </cell>
          <cell r="B21" t="str">
            <v>BCA020</v>
          </cell>
          <cell r="C21" t="str">
            <v>PRECIO UNITARIO No. 20</v>
          </cell>
          <cell r="D21" t="str">
            <v>M3</v>
          </cell>
          <cell r="E21">
            <v>227.86</v>
          </cell>
          <cell r="F21" t="str">
            <v>(DOSCIENTOS VEINTISIETE PESOS 86/100 M.N.)</v>
          </cell>
          <cell r="G21">
            <v>21235</v>
          </cell>
          <cell r="H21">
            <v>4838607.0999999996</v>
          </cell>
        </row>
        <row r="22">
          <cell r="A22">
            <v>21</v>
          </cell>
          <cell r="B22" t="str">
            <v>BCA021</v>
          </cell>
          <cell r="C22" t="str">
            <v>PRECIO UNITARIO No. 21</v>
          </cell>
          <cell r="D22" t="str">
            <v>M3</v>
          </cell>
          <cell r="E22">
            <v>238.53</v>
          </cell>
          <cell r="F22" t="str">
            <v>(DOSCIENTOS TREINTA Y OCHO PESOS 53/100 M.N.)</v>
          </cell>
          <cell r="G22">
            <v>17830</v>
          </cell>
          <cell r="H22">
            <v>4252989.9000000004</v>
          </cell>
        </row>
        <row r="23">
          <cell r="A23">
            <v>22</v>
          </cell>
          <cell r="B23" t="str">
            <v>BCA022</v>
          </cell>
          <cell r="C23" t="str">
            <v>PRECIO UNITARIO No. 22</v>
          </cell>
          <cell r="D23" t="str">
            <v>M3</v>
          </cell>
          <cell r="E23">
            <v>382.24</v>
          </cell>
          <cell r="F23" t="str">
            <v>(TRESCIENTOS OCHENTA Y DOS PESOS 24/100 M.N.)</v>
          </cell>
          <cell r="G23">
            <v>175</v>
          </cell>
          <cell r="H23">
            <v>66892</v>
          </cell>
        </row>
        <row r="24">
          <cell r="A24">
            <v>23</v>
          </cell>
          <cell r="B24" t="str">
            <v>BCA023</v>
          </cell>
          <cell r="C24" t="str">
            <v>PRECIO UNITARIO No. 23</v>
          </cell>
          <cell r="D24" t="str">
            <v>M3</v>
          </cell>
          <cell r="E24">
            <v>410.58</v>
          </cell>
          <cell r="F24" t="str">
            <v>(CUATROCIENTOS DIEZ PESOS 58/100 M.N.)</v>
          </cell>
          <cell r="G24">
            <v>23580</v>
          </cell>
          <cell r="H24">
            <v>9681476.4000000004</v>
          </cell>
        </row>
        <row r="25">
          <cell r="A25">
            <v>24</v>
          </cell>
          <cell r="B25" t="str">
            <v>BCA024</v>
          </cell>
          <cell r="C25" t="str">
            <v>PRECIO UNITARIO No. 24</v>
          </cell>
          <cell r="D25" t="str">
            <v>M3</v>
          </cell>
          <cell r="E25">
            <v>231.18</v>
          </cell>
          <cell r="F25" t="str">
            <v>(DOSCIENTOS TREINTA Y UN PESOS 18/100 M.N.)</v>
          </cell>
          <cell r="G25">
            <v>3650</v>
          </cell>
          <cell r="H25">
            <v>843807</v>
          </cell>
        </row>
        <row r="26">
          <cell r="A26">
            <v>25</v>
          </cell>
          <cell r="B26" t="str">
            <v>BCA025</v>
          </cell>
          <cell r="C26" t="str">
            <v>PRECIO UNITARIO No. 25</v>
          </cell>
          <cell r="D26" t="str">
            <v>M3</v>
          </cell>
          <cell r="E26">
            <v>231.18</v>
          </cell>
          <cell r="F26" t="str">
            <v>(DOSCIENTOS TREINTA Y UN PESOS 18/100 M.N.)</v>
          </cell>
          <cell r="G26">
            <v>9100</v>
          </cell>
          <cell r="H26">
            <v>2103738</v>
          </cell>
        </row>
        <row r="27">
          <cell r="A27">
            <v>26</v>
          </cell>
          <cell r="B27" t="str">
            <v>BCA026</v>
          </cell>
          <cell r="C27" t="str">
            <v>PRECIO UNITARIO No. 26</v>
          </cell>
          <cell r="D27" t="str">
            <v>M3</v>
          </cell>
          <cell r="E27">
            <v>233.45</v>
          </cell>
          <cell r="F27" t="str">
            <v>(DOSCIENTOS TREINTA Y TRES PESOS 45/100 M.N.)</v>
          </cell>
          <cell r="G27">
            <v>450</v>
          </cell>
          <cell r="H27">
            <v>105052.5</v>
          </cell>
        </row>
        <row r="28">
          <cell r="A28">
            <v>27</v>
          </cell>
          <cell r="B28" t="str">
            <v>BCA027</v>
          </cell>
          <cell r="C28" t="str">
            <v>PRECIO UNITARIO No. 27</v>
          </cell>
          <cell r="D28" t="str">
            <v>M3</v>
          </cell>
          <cell r="E28">
            <v>422.82</v>
          </cell>
          <cell r="F28" t="str">
            <v>(CUATROCIENTOS VEINTIDOS PESOS 82/100 M.N.)</v>
          </cell>
          <cell r="G28">
            <v>1170</v>
          </cell>
          <cell r="H28">
            <v>494699.4</v>
          </cell>
        </row>
        <row r="29">
          <cell r="A29">
            <v>28</v>
          </cell>
          <cell r="B29" t="str">
            <v>BCA028</v>
          </cell>
          <cell r="C29" t="str">
            <v>PRECIO UNITARIO No. 28</v>
          </cell>
          <cell r="D29" t="str">
            <v>KG</v>
          </cell>
          <cell r="E29">
            <v>1.26</v>
          </cell>
          <cell r="F29" t="str">
            <v>(UN PESO 26/100 M.N.)</v>
          </cell>
          <cell r="G29">
            <v>800</v>
          </cell>
          <cell r="H29">
            <v>1008</v>
          </cell>
        </row>
        <row r="30">
          <cell r="A30">
            <v>29</v>
          </cell>
          <cell r="B30" t="str">
            <v>BCA029</v>
          </cell>
          <cell r="C30" t="str">
            <v>PRECIO UNITARIO No. 29</v>
          </cell>
          <cell r="D30" t="str">
            <v>KG</v>
          </cell>
          <cell r="E30">
            <v>1.26</v>
          </cell>
          <cell r="F30" t="str">
            <v>(UN PESO 26/100 M.N.)</v>
          </cell>
          <cell r="G30">
            <v>372000</v>
          </cell>
          <cell r="H30">
            <v>468720</v>
          </cell>
        </row>
        <row r="31">
          <cell r="A31">
            <v>30</v>
          </cell>
          <cell r="B31" t="str">
            <v>BCA030</v>
          </cell>
          <cell r="C31" t="str">
            <v>PRECIO UNITARIO No. 30</v>
          </cell>
          <cell r="D31" t="str">
            <v>KG</v>
          </cell>
          <cell r="E31">
            <v>1.26</v>
          </cell>
          <cell r="F31" t="str">
            <v>(UN PESO 26/100 M.N.)</v>
          </cell>
          <cell r="G31">
            <v>120240</v>
          </cell>
          <cell r="H31">
            <v>151502.39999999999</v>
          </cell>
        </row>
        <row r="32">
          <cell r="A32">
            <v>31</v>
          </cell>
          <cell r="B32" t="str">
            <v>BCA031</v>
          </cell>
          <cell r="C32" t="str">
            <v>PRECIO UNITARIO No. 31</v>
          </cell>
          <cell r="D32" t="str">
            <v>KG</v>
          </cell>
          <cell r="E32">
            <v>1.26</v>
          </cell>
          <cell r="F32" t="str">
            <v>(UN PESO 26/100 M.N.)</v>
          </cell>
          <cell r="G32">
            <v>80670</v>
          </cell>
          <cell r="H32">
            <v>101644.2</v>
          </cell>
        </row>
        <row r="33">
          <cell r="A33">
            <v>32</v>
          </cell>
          <cell r="B33" t="str">
            <v>BCA032</v>
          </cell>
          <cell r="C33" t="str">
            <v>PRECIO UNITARIO No. 32</v>
          </cell>
          <cell r="D33" t="str">
            <v>KG</v>
          </cell>
          <cell r="E33">
            <v>1.26</v>
          </cell>
          <cell r="F33" t="str">
            <v>(UN PESO 26/100 M.N.)</v>
          </cell>
          <cell r="G33">
            <v>537795</v>
          </cell>
          <cell r="H33">
            <v>677621.7</v>
          </cell>
        </row>
        <row r="34">
          <cell r="A34">
            <v>33</v>
          </cell>
          <cell r="B34" t="str">
            <v>BCA033</v>
          </cell>
          <cell r="C34" t="str">
            <v>PRECIO UNITARIO No. 33</v>
          </cell>
          <cell r="D34" t="str">
            <v>TON</v>
          </cell>
          <cell r="E34">
            <v>1016.4</v>
          </cell>
          <cell r="F34" t="str">
            <v>(UN MIL DIEZ Y SEIS PESOS 40/100 M.N.)</v>
          </cell>
          <cell r="G34">
            <v>22266</v>
          </cell>
          <cell r="H34">
            <v>22631162.399999999</v>
          </cell>
        </row>
        <row r="35">
          <cell r="A35">
            <v>34</v>
          </cell>
          <cell r="B35" t="str">
            <v>BCA034</v>
          </cell>
          <cell r="C35" t="str">
            <v>PRECIO UNITARIO No.34 1.</v>
          </cell>
          <cell r="D35" t="str">
            <v>TON</v>
          </cell>
          <cell r="E35">
            <v>3.74</v>
          </cell>
          <cell r="F35" t="str">
            <v>(TRES PESOS 74/100 M.N.)</v>
          </cell>
          <cell r="G35">
            <v>1111505</v>
          </cell>
          <cell r="H35">
            <v>4157028.7</v>
          </cell>
        </row>
        <row r="36">
          <cell r="A36">
            <v>35</v>
          </cell>
          <cell r="B36" t="str">
            <v>BCA035</v>
          </cell>
          <cell r="C36" t="str">
            <v>PRECIO UNITARIO No. 35</v>
          </cell>
          <cell r="D36" t="str">
            <v>M3c</v>
          </cell>
          <cell r="E36">
            <v>41.18</v>
          </cell>
          <cell r="F36" t="str">
            <v>(CUARENTA Y UN PESOS 18/100 M.N.)</v>
          </cell>
          <cell r="G36">
            <v>155100</v>
          </cell>
          <cell r="H36">
            <v>6387018</v>
          </cell>
        </row>
        <row r="37">
          <cell r="A37">
            <v>36</v>
          </cell>
          <cell r="B37" t="str">
            <v>BCA036</v>
          </cell>
          <cell r="C37" t="str">
            <v>PRECIO UNITARIO No. 36</v>
          </cell>
          <cell r="D37" t="str">
            <v>M3c</v>
          </cell>
          <cell r="E37">
            <v>45.55</v>
          </cell>
          <cell r="F37" t="str">
            <v>(CUARENTA Y CINCO PESOS 55/100 M.N.)</v>
          </cell>
          <cell r="G37">
            <v>56300</v>
          </cell>
          <cell r="H37">
            <v>2564465</v>
          </cell>
        </row>
        <row r="38">
          <cell r="A38">
            <v>37</v>
          </cell>
          <cell r="B38" t="str">
            <v>BCA037</v>
          </cell>
          <cell r="C38" t="str">
            <v>PRECIO UNITARIO No. 37</v>
          </cell>
          <cell r="D38" t="str">
            <v>PZA.</v>
          </cell>
          <cell r="E38">
            <v>137.47999999999999</v>
          </cell>
          <cell r="F38" t="str">
            <v>(CIENTO TREINTA Y SIETE PESOS 48/100 M.N.)</v>
          </cell>
          <cell r="G38">
            <v>59755</v>
          </cell>
          <cell r="H38">
            <v>8215117.4000000004</v>
          </cell>
        </row>
        <row r="39">
          <cell r="A39">
            <v>38</v>
          </cell>
          <cell r="B39" t="str">
            <v>BCA038</v>
          </cell>
          <cell r="C39" t="str">
            <v>PRECIO UNITARIO No. 38</v>
          </cell>
          <cell r="D39" t="str">
            <v>KG</v>
          </cell>
          <cell r="E39">
            <v>60.88</v>
          </cell>
          <cell r="F39" t="str">
            <v>(SESENTA PESOS 88/100 M.N.)</v>
          </cell>
          <cell r="G39">
            <v>240</v>
          </cell>
          <cell r="H39">
            <v>14611.2</v>
          </cell>
        </row>
        <row r="40">
          <cell r="A40">
            <v>39</v>
          </cell>
          <cell r="B40" t="str">
            <v>BCA039</v>
          </cell>
          <cell r="C40" t="str">
            <v>PRECIO UNITARIO No. 39</v>
          </cell>
          <cell r="D40" t="str">
            <v>M2</v>
          </cell>
          <cell r="E40">
            <v>144.15</v>
          </cell>
          <cell r="F40" t="str">
            <v>(CIENTO CUARENTA Y CUATRO PESOS 15/100 M.N.)</v>
          </cell>
          <cell r="G40">
            <v>7</v>
          </cell>
          <cell r="H40">
            <v>1009.05</v>
          </cell>
        </row>
        <row r="41">
          <cell r="A41">
            <v>40</v>
          </cell>
          <cell r="B41" t="str">
            <v>BCA040</v>
          </cell>
          <cell r="C41" t="str">
            <v>PRECIO UNITARIO No. 40</v>
          </cell>
          <cell r="D41" t="str">
            <v>M</v>
          </cell>
          <cell r="E41">
            <v>104.43</v>
          </cell>
          <cell r="F41" t="str">
            <v>(CIENTO CUATRO PESOS 43/100 M.N.)</v>
          </cell>
          <cell r="G41">
            <v>79</v>
          </cell>
          <cell r="H41">
            <v>8249.9699999999993</v>
          </cell>
        </row>
        <row r="42">
          <cell r="A42">
            <v>41</v>
          </cell>
          <cell r="B42" t="str">
            <v>BCA041</v>
          </cell>
          <cell r="C42" t="str">
            <v>PRECIO UNITARIO No. 41</v>
          </cell>
          <cell r="D42" t="str">
            <v>M</v>
          </cell>
          <cell r="E42">
            <v>965.17</v>
          </cell>
          <cell r="F42" t="str">
            <v>(NOVECIENTOS SESENTA Y CINCO PESOS 17/100 M.N.)</v>
          </cell>
          <cell r="G42">
            <v>500</v>
          </cell>
          <cell r="H42">
            <v>482585</v>
          </cell>
        </row>
        <row r="43">
          <cell r="A43">
            <v>42</v>
          </cell>
          <cell r="B43" t="str">
            <v>BCA042</v>
          </cell>
          <cell r="C43" t="str">
            <v>PRECIO UNITARIO No.42 1.2</v>
          </cell>
          <cell r="D43" t="str">
            <v>PZA</v>
          </cell>
          <cell r="E43">
            <v>177.74</v>
          </cell>
          <cell r="F43" t="str">
            <v>(CIENTO SETENTA Y SIETE PESOS 74/100 M.N.)</v>
          </cell>
          <cell r="G43">
            <v>2550</v>
          </cell>
          <cell r="H43">
            <v>453237</v>
          </cell>
        </row>
        <row r="44">
          <cell r="A44">
            <v>43</v>
          </cell>
          <cell r="B44" t="str">
            <v>BCA043</v>
          </cell>
          <cell r="C44" t="str">
            <v>PRECIO UNITARIO No. 43</v>
          </cell>
          <cell r="D44" t="str">
            <v>M</v>
          </cell>
          <cell r="E44">
            <v>147.08000000000001</v>
          </cell>
          <cell r="F44" t="str">
            <v>(CIENTO CUARENTA Y SIETE PESOS 08/100 M.N.)</v>
          </cell>
          <cell r="G44">
            <v>70</v>
          </cell>
          <cell r="H44">
            <v>10295.6</v>
          </cell>
        </row>
        <row r="45">
          <cell r="A45">
            <v>44</v>
          </cell>
          <cell r="B45" t="str">
            <v>BCA044</v>
          </cell>
          <cell r="C45" t="str">
            <v>PRECIO UNITARIO No. 44</v>
          </cell>
          <cell r="D45" t="str">
            <v>M</v>
          </cell>
          <cell r="E45">
            <v>295.75</v>
          </cell>
          <cell r="F45" t="str">
            <v>(DOSCIENTOS NOVENTA Y CINCO PESOS 75/100 M.N.)</v>
          </cell>
          <cell r="G45">
            <v>1115</v>
          </cell>
          <cell r="H45">
            <v>329761.25</v>
          </cell>
        </row>
        <row r="46">
          <cell r="A46">
            <v>45</v>
          </cell>
          <cell r="B46" t="str">
            <v>BCA045</v>
          </cell>
          <cell r="C46" t="str">
            <v>PRECIO UNITARIO No. 45</v>
          </cell>
          <cell r="D46" t="str">
            <v>PIEZA</v>
          </cell>
          <cell r="E46">
            <v>8341.9699999999993</v>
          </cell>
          <cell r="F46" t="str">
            <v>(OCHO MIL TRESCIENTOS CUARENTA Y UN PESOS 97/100 M.N.)</v>
          </cell>
          <cell r="G46">
            <v>10</v>
          </cell>
          <cell r="H46">
            <v>83419.7</v>
          </cell>
        </row>
        <row r="47">
          <cell r="A47">
            <v>46</v>
          </cell>
          <cell r="B47" t="str">
            <v>BCA046</v>
          </cell>
          <cell r="C47" t="str">
            <v>PRECIO UNITARIO No. 46</v>
          </cell>
          <cell r="D47" t="str">
            <v>M3</v>
          </cell>
          <cell r="E47">
            <v>87.51</v>
          </cell>
          <cell r="F47" t="str">
            <v>(OCHENTA Y SIETE PESOS 51/100 M.N.)</v>
          </cell>
          <cell r="G47">
            <v>6756</v>
          </cell>
          <cell r="H47">
            <v>591217.56000000006</v>
          </cell>
        </row>
        <row r="48">
          <cell r="A48">
            <v>47</v>
          </cell>
          <cell r="B48" t="str">
            <v>BCA047</v>
          </cell>
          <cell r="C48" t="str">
            <v>PRECIO UNITARIO No. 47</v>
          </cell>
          <cell r="D48" t="str">
            <v>M</v>
          </cell>
          <cell r="E48">
            <v>45.27</v>
          </cell>
          <cell r="F48" t="str">
            <v>(CUARENTA Y CINCO PESOS 27/100 M.N.)</v>
          </cell>
          <cell r="G48">
            <v>500</v>
          </cell>
          <cell r="H48">
            <v>22635</v>
          </cell>
        </row>
        <row r="49">
          <cell r="A49">
            <v>48</v>
          </cell>
          <cell r="B49" t="str">
            <v>BCA048</v>
          </cell>
          <cell r="C49" t="str">
            <v>PRECIO UNITARIO No. 48</v>
          </cell>
          <cell r="D49" t="str">
            <v>M</v>
          </cell>
          <cell r="E49">
            <v>19.95</v>
          </cell>
          <cell r="F49" t="str">
            <v>(DIEZ Y NUEVE PESOS 95/100 M.N.)</v>
          </cell>
          <cell r="G49">
            <v>500</v>
          </cell>
          <cell r="H49">
            <v>9975</v>
          </cell>
        </row>
        <row r="50">
          <cell r="A50">
            <v>49</v>
          </cell>
          <cell r="B50" t="str">
            <v>BCA049</v>
          </cell>
          <cell r="C50" t="str">
            <v>PRECIO UNITARIO No. 49</v>
          </cell>
          <cell r="D50" t="str">
            <v>M2</v>
          </cell>
          <cell r="E50">
            <v>1179.49</v>
          </cell>
          <cell r="F50" t="str">
            <v>(UN MIL CIENTO SETENTA Y NUEVE PESOS 49/100 M.N.)</v>
          </cell>
          <cell r="G50">
            <v>15</v>
          </cell>
          <cell r="H50">
            <v>17692.349999999999</v>
          </cell>
        </row>
        <row r="51">
          <cell r="A51">
            <v>50</v>
          </cell>
          <cell r="B51" t="str">
            <v>BCA050</v>
          </cell>
          <cell r="C51" t="str">
            <v>PRECIO UNITARIO No. 50</v>
          </cell>
          <cell r="D51" t="str">
            <v>PZA</v>
          </cell>
          <cell r="E51">
            <v>16045.3</v>
          </cell>
          <cell r="F51" t="str">
            <v>(DIEZ Y SEIS MIL CUARENTA Y CINCO PESOS 30/100 M.N.)</v>
          </cell>
          <cell r="G51">
            <v>2</v>
          </cell>
          <cell r="H51">
            <v>32090.6</v>
          </cell>
        </row>
        <row r="52">
          <cell r="A52">
            <v>51</v>
          </cell>
          <cell r="B52" t="str">
            <v>BCA051</v>
          </cell>
          <cell r="C52" t="str">
            <v>PRECIO UNITARIO No. 51</v>
          </cell>
          <cell r="D52" t="str">
            <v>H.E.</v>
          </cell>
          <cell r="E52">
            <v>80</v>
          </cell>
          <cell r="F52" t="str">
            <v>(OCHENTA PESOS 00/100 M.N.)</v>
          </cell>
          <cell r="G52">
            <v>1200</v>
          </cell>
          <cell r="H52">
            <v>96000</v>
          </cell>
        </row>
        <row r="53">
          <cell r="A53">
            <v>52</v>
          </cell>
          <cell r="B53" t="str">
            <v>BCA052</v>
          </cell>
          <cell r="C53" t="str">
            <v>PRECIO UNITARIO No. 52</v>
          </cell>
          <cell r="D53" t="str">
            <v>H.E.</v>
          </cell>
          <cell r="E53">
            <v>96.44</v>
          </cell>
          <cell r="F53" t="str">
            <v>(NOVENTA Y SEIS PESOS 44/100 M.N.)</v>
          </cell>
          <cell r="G53">
            <v>1200</v>
          </cell>
          <cell r="H53">
            <v>115728</v>
          </cell>
        </row>
        <row r="54">
          <cell r="A54">
            <v>53</v>
          </cell>
          <cell r="B54" t="str">
            <v>BCA053</v>
          </cell>
          <cell r="C54" t="str">
            <v>PRECIO UNITARIO No.53 4</v>
          </cell>
          <cell r="D54" t="str">
            <v>M</v>
          </cell>
          <cell r="E54">
            <v>176.64</v>
          </cell>
          <cell r="F54" t="str">
            <v>(CIENTO SETENTA Y SEIS PESOS 64/100 M.N.)</v>
          </cell>
          <cell r="G54">
            <v>3800</v>
          </cell>
          <cell r="H54">
            <v>671232</v>
          </cell>
        </row>
        <row r="55">
          <cell r="A55">
            <v>54</v>
          </cell>
          <cell r="B55" t="str">
            <v>BCA054</v>
          </cell>
          <cell r="C55" t="str">
            <v>PRECIO UNITARIO No.54 4</v>
          </cell>
          <cell r="D55" t="str">
            <v>M</v>
          </cell>
          <cell r="E55">
            <v>176.98</v>
          </cell>
          <cell r="F55" t="str">
            <v>(CIENTO SETENTA Y SEIS PESOS 98/100 M.N.)</v>
          </cell>
          <cell r="G55">
            <v>500</v>
          </cell>
          <cell r="H55">
            <v>88490</v>
          </cell>
        </row>
        <row r="56">
          <cell r="A56">
            <v>55</v>
          </cell>
          <cell r="B56" t="str">
            <v>BCA055</v>
          </cell>
          <cell r="C56" t="str">
            <v>PRECIO UNITARIO No.55 4</v>
          </cell>
          <cell r="D56" t="str">
            <v>M</v>
          </cell>
          <cell r="E56">
            <v>156.62</v>
          </cell>
          <cell r="F56" t="str">
            <v>(CIENTO CINCUENTA Y SEIS PESOS 62/100 M.N.)</v>
          </cell>
          <cell r="G56">
            <v>500</v>
          </cell>
          <cell r="H56">
            <v>78310</v>
          </cell>
        </row>
        <row r="57">
          <cell r="A57">
            <v>56</v>
          </cell>
          <cell r="B57" t="str">
            <v>BCA056</v>
          </cell>
          <cell r="C57" t="str">
            <v>PRECIO UNITARIO No.56 4</v>
          </cell>
          <cell r="D57" t="str">
            <v>M</v>
          </cell>
          <cell r="E57">
            <v>747.82</v>
          </cell>
          <cell r="F57" t="str">
            <v>(SETECIENTOS CUARENTA Y SIETE PESOS 82/100 M.N.)</v>
          </cell>
          <cell r="G57">
            <v>200</v>
          </cell>
          <cell r="H57">
            <v>149564</v>
          </cell>
        </row>
        <row r="58">
          <cell r="A58">
            <v>57</v>
          </cell>
          <cell r="B58" t="str">
            <v>BCA057</v>
          </cell>
          <cell r="C58" t="str">
            <v>PRECIO UNITARIO No.57</v>
          </cell>
          <cell r="D58" t="str">
            <v>M</v>
          </cell>
          <cell r="E58">
            <v>204.85</v>
          </cell>
          <cell r="F58" t="str">
            <v>(DOSCIENTOS CUATRO PESOS 85/100 M.N.)</v>
          </cell>
          <cell r="G58">
            <v>1200</v>
          </cell>
          <cell r="H58">
            <v>245820</v>
          </cell>
        </row>
        <row r="59">
          <cell r="A59">
            <v>58</v>
          </cell>
          <cell r="B59" t="str">
            <v>BCA058</v>
          </cell>
          <cell r="C59" t="str">
            <v>PRECIO UNITARIO No.58</v>
          </cell>
          <cell r="D59" t="str">
            <v>M</v>
          </cell>
          <cell r="E59">
            <v>204.85</v>
          </cell>
          <cell r="F59" t="str">
            <v>(DOSCIENTOS CUATRO PESOS 85/100 M.N.)</v>
          </cell>
          <cell r="G59">
            <v>1580</v>
          </cell>
          <cell r="H59">
            <v>323663</v>
          </cell>
        </row>
        <row r="60">
          <cell r="A60">
            <v>59</v>
          </cell>
          <cell r="B60" t="str">
            <v>BCA059</v>
          </cell>
          <cell r="C60" t="str">
            <v>PRECIO UNITARIO No.59 4</v>
          </cell>
          <cell r="D60" t="str">
            <v>M</v>
          </cell>
          <cell r="E60">
            <v>140.85</v>
          </cell>
          <cell r="F60" t="str">
            <v>(CIENTO CUARENTA PESOS 85/100 M.N.)</v>
          </cell>
          <cell r="G60">
            <v>77</v>
          </cell>
          <cell r="H60">
            <v>10845.45</v>
          </cell>
        </row>
        <row r="61">
          <cell r="A61">
            <v>60</v>
          </cell>
          <cell r="B61" t="str">
            <v>BCA060</v>
          </cell>
          <cell r="C61" t="str">
            <v>PRECIO UNITARIO No.60 4</v>
          </cell>
          <cell r="D61" t="str">
            <v>M</v>
          </cell>
          <cell r="E61">
            <v>170.09</v>
          </cell>
          <cell r="F61" t="str">
            <v>(CIENTO SETENTA PESOS 09/100 M.N.)</v>
          </cell>
          <cell r="G61">
            <v>77</v>
          </cell>
          <cell r="H61">
            <v>13096.93</v>
          </cell>
        </row>
        <row r="62">
          <cell r="A62">
            <v>61</v>
          </cell>
          <cell r="B62" t="str">
            <v>BCA061</v>
          </cell>
          <cell r="C62" t="str">
            <v>PRECIO UNITARIO No.61 4</v>
          </cell>
          <cell r="D62" t="str">
            <v>M</v>
          </cell>
          <cell r="E62">
            <v>3821.23</v>
          </cell>
          <cell r="F62" t="str">
            <v>(TRES MIL OCHOCIENTOS VEINTIUN PESOS 23/100 M.N.)</v>
          </cell>
          <cell r="G62">
            <v>385</v>
          </cell>
          <cell r="H62">
            <v>1471173.55</v>
          </cell>
        </row>
        <row r="63">
          <cell r="A63">
            <v>62</v>
          </cell>
          <cell r="B63" t="str">
            <v>BCA062</v>
          </cell>
          <cell r="C63" t="str">
            <v>PRECIO UNITARIO No.62 4</v>
          </cell>
          <cell r="D63" t="str">
            <v>M</v>
          </cell>
          <cell r="E63">
            <v>175.97</v>
          </cell>
          <cell r="F63" t="str">
            <v>(CIENTO SETENTA Y CINCO PESOS 97/100 M.N.)</v>
          </cell>
          <cell r="G63">
            <v>920</v>
          </cell>
          <cell r="H63">
            <v>161892.4</v>
          </cell>
        </row>
        <row r="64">
          <cell r="A64">
            <v>63</v>
          </cell>
          <cell r="B64" t="str">
            <v>BCA063</v>
          </cell>
          <cell r="C64" t="str">
            <v>PRECIO UNITARIO No.63 4</v>
          </cell>
          <cell r="D64" t="str">
            <v>M</v>
          </cell>
          <cell r="E64">
            <v>182.92</v>
          </cell>
          <cell r="F64" t="str">
            <v>(CIENTO OCHENTA Y DOS PESOS 92/100 M.N.)</v>
          </cell>
          <cell r="G64">
            <v>920</v>
          </cell>
          <cell r="H64">
            <v>168286.4</v>
          </cell>
        </row>
        <row r="65">
          <cell r="H65">
            <v>105350875.49000001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eso"/>
      <sheetName val="Licit."/>
      <sheetName val="Bases"/>
      <sheetName val="Datos"/>
    </sheetNames>
    <sheetDataSet>
      <sheetData sheetId="0">
        <row r="2">
          <cell r="O2" t="str">
            <v>SI</v>
          </cell>
        </row>
        <row r="3">
          <cell r="O3" t="str">
            <v>NO</v>
          </cell>
        </row>
        <row r="4">
          <cell r="O4" t="str">
            <v>NA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 Generales"/>
      <sheetName val="Plan prog"/>
      <sheetName val="Bases"/>
      <sheetName val="Licit Pub"/>
      <sheetName val="Contr"/>
      <sheetName val="Conv"/>
      <sheetName val="Fallo"/>
      <sheetName val="Montos"/>
      <sheetName val="Padrón"/>
      <sheetName val="Antic"/>
      <sheetName val="Estim"/>
      <sheetName val="Bitac"/>
      <sheetName val="Contr calid"/>
      <sheetName val="Exc fc"/>
      <sheetName val="Tiempos"/>
      <sheetName val="Ajuste"/>
      <sheetName val="Infr_sanc"/>
      <sheetName val="Entr_recep"/>
      <sheetName val="Pago est"/>
      <sheetName val="Finiq"/>
      <sheetName val="RevFis"/>
      <sheetName val="Obsadm"/>
      <sheetName val="Obs ana"/>
      <sheetName val="Resum ana"/>
      <sheetName val="Dif pu"/>
    </sheetNames>
    <sheetDataSet>
      <sheetData sheetId="0">
        <row r="29">
          <cell r="I29" t="str">
            <v>SI</v>
          </cell>
        </row>
        <row r="30">
          <cell r="I30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GRAL (2)"/>
      <sheetName val="DATOS"/>
      <sheetName val="D02-BAS"/>
      <sheetName val="RELMAQ"/>
      <sheetName val="RELCONT"/>
      <sheetName val="C.H."/>
      <sheetName val="FACTSAL"/>
      <sheetName val="d05-IMSS"/>
      <sheetName val="FACTORES"/>
      <sheetName val="ANAIND"/>
      <sheetName val="ANAFIN"/>
      <sheetName val="UTILI"/>
      <sheetName val="SAR"/>
      <sheetName val="ANAPU"/>
      <sheetName val="CATAGRAL"/>
      <sheetName val="PROEJEC"/>
      <sheetName val="PROPER"/>
      <sheetName val="PROMAQ"/>
      <sheetName val="PROMAT"/>
    </sheetNames>
    <sheetDataSet>
      <sheetData sheetId="0"/>
      <sheetData sheetId="1"/>
      <sheetData sheetId="2">
        <row r="29">
          <cell r="B29" t="str">
            <v>LABORATORISTA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IMACION"/>
      <sheetName val="CALCULO"/>
      <sheetName val="RUTA"/>
      <sheetName val="FACTURA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ACION"/>
      <sheetName val="PRESUPUESTO"/>
      <sheetName val="Hoja1"/>
    </sheetNames>
    <sheetDataSet>
      <sheetData sheetId="0" refreshError="1"/>
      <sheetData sheetId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eso"/>
      <sheetName val="Datos"/>
      <sheetName val="E.S.D."/>
    </sheetNames>
    <sheetDataSet>
      <sheetData sheetId="0">
        <row r="2">
          <cell r="B2" t="str">
            <v>Federal</v>
          </cell>
        </row>
        <row r="3">
          <cell r="B3" t="str">
            <v>Estatal</v>
          </cell>
        </row>
      </sheetData>
      <sheetData sheetId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legables"/>
      <sheetName val="XXXX_01"/>
      <sheetName val="01"/>
      <sheetName val="02"/>
      <sheetName val="03"/>
      <sheetName val="04"/>
      <sheetName val="CS"/>
      <sheetName val="CM"/>
    </sheetNames>
    <sheetDataSet>
      <sheetData sheetId="0"/>
      <sheetData sheetId="1">
        <row r="10">
          <cell r="F10">
            <v>0.01</v>
          </cell>
        </row>
        <row r="11">
          <cell r="F11">
            <v>0.01</v>
          </cell>
        </row>
        <row r="12">
          <cell r="F12">
            <v>0.01</v>
          </cell>
        </row>
        <row r="13">
          <cell r="F13">
            <v>0.01</v>
          </cell>
        </row>
        <row r="14">
          <cell r="F14">
            <v>0.01</v>
          </cell>
        </row>
        <row r="15">
          <cell r="F15">
            <v>0.01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legables"/>
      <sheetName val="1271_00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4 (2)"/>
      <sheetName val="15"/>
      <sheetName val="Hallazgos"/>
      <sheetName val="16"/>
      <sheetName val="17"/>
      <sheetName val="18"/>
      <sheetName val="19"/>
      <sheetName val="20"/>
      <sheetName val="CS"/>
      <sheetName val="CM"/>
      <sheetName val="Diagrama Conflicto"/>
      <sheetName val="Instructivo"/>
      <sheetName val="LIS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34">
          <cell r="Q34">
            <v>-84211.47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833B77-D424-40DA-9DAF-116B2DB97609}">
  <sheetPr codeName="Hoja26">
    <tabColor theme="4"/>
  </sheetPr>
  <dimension ref="A1:AN103"/>
  <sheetViews>
    <sheetView showGridLines="0" tabSelected="1" view="pageBreakPreview" topLeftCell="A19" zoomScaleSheetLayoutView="100" workbookViewId="0">
      <selection activeCell="AF96" sqref="AF96:AH96"/>
    </sheetView>
  </sheetViews>
  <sheetFormatPr baseColWidth="10" defaultColWidth="11.453125" defaultRowHeight="10.5" x14ac:dyDescent="0.35"/>
  <cols>
    <col min="1" max="1" width="12" style="7" customWidth="1"/>
    <col min="2" max="16" width="4.54296875" style="7" customWidth="1"/>
    <col min="17" max="17" width="7.1796875" style="7" customWidth="1"/>
    <col min="18" max="23" width="4.54296875" style="7" customWidth="1"/>
    <col min="24" max="24" width="6.7265625" style="7" customWidth="1"/>
    <col min="25" max="30" width="4.54296875" style="7" customWidth="1"/>
    <col min="31" max="31" width="6.7265625" style="7" customWidth="1"/>
    <col min="32" max="37" width="4.54296875" style="7" customWidth="1"/>
    <col min="38" max="38" width="8.54296875" style="7" customWidth="1"/>
    <col min="39" max="39" width="3.453125" style="7" customWidth="1"/>
    <col min="40" max="40" width="29.54296875" style="7" bestFit="1" customWidth="1"/>
    <col min="41" max="41" width="26.54296875" style="7" bestFit="1" customWidth="1"/>
    <col min="42" max="16384" width="11.453125" style="7"/>
  </cols>
  <sheetData>
    <row r="1" spans="1:40" s="2" customFormat="1" ht="16" x14ac:dyDescent="0.35">
      <c r="A1" s="1"/>
      <c r="H1" s="95" t="s">
        <v>0</v>
      </c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</row>
    <row r="2" spans="1:40" s="2" customFormat="1" ht="16" x14ac:dyDescent="0.35">
      <c r="A2" s="3"/>
      <c r="H2" s="95" t="s">
        <v>1</v>
      </c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</row>
    <row r="3" spans="1:40" s="2" customFormat="1" ht="16" x14ac:dyDescent="0.35">
      <c r="A3" s="3"/>
      <c r="H3" s="95" t="s">
        <v>2</v>
      </c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</row>
    <row r="4" spans="1:40" s="2" customFormat="1" ht="16" x14ac:dyDescent="0.35">
      <c r="A4" s="3"/>
      <c r="H4" s="95" t="s">
        <v>3</v>
      </c>
      <c r="I4" s="95"/>
      <c r="J4" s="95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</row>
    <row r="5" spans="1:40" s="2" customFormat="1" ht="16" x14ac:dyDescent="0.35">
      <c r="A5" s="3"/>
      <c r="H5" s="97" t="s">
        <v>41</v>
      </c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</row>
    <row r="6" spans="1:40" s="2" customFormat="1" ht="48.65" customHeight="1" x14ac:dyDescent="0.35">
      <c r="A6" s="96" t="s">
        <v>42</v>
      </c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  <c r="V6" s="96"/>
      <c r="W6" s="96"/>
      <c r="X6" s="96"/>
      <c r="Y6" s="9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</row>
    <row r="7" spans="1:40" s="6" customFormat="1" ht="37" customHeight="1" x14ac:dyDescent="0.35">
      <c r="A7" s="66" t="s">
        <v>4</v>
      </c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4"/>
      <c r="AN7" s="5"/>
    </row>
    <row r="8" spans="1:40" ht="47.5" customHeight="1" x14ac:dyDescent="0.35">
      <c r="A8" s="90" t="s">
        <v>5</v>
      </c>
      <c r="B8" s="91"/>
      <c r="C8" s="92" t="s">
        <v>6</v>
      </c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4"/>
      <c r="V8" s="91" t="s">
        <v>7</v>
      </c>
      <c r="W8" s="91"/>
      <c r="X8" s="91"/>
      <c r="Y8" s="91"/>
      <c r="Z8" s="92" t="s">
        <v>8</v>
      </c>
      <c r="AA8" s="93"/>
      <c r="AB8" s="93"/>
      <c r="AC8" s="93"/>
      <c r="AD8" s="93"/>
      <c r="AE8" s="93"/>
      <c r="AF8" s="93"/>
      <c r="AG8" s="94"/>
      <c r="AH8" s="92" t="s">
        <v>9</v>
      </c>
      <c r="AI8" s="93"/>
      <c r="AJ8" s="93"/>
      <c r="AK8" s="93"/>
      <c r="AL8" s="94"/>
    </row>
    <row r="9" spans="1:40" s="6" customFormat="1" ht="144.75" customHeight="1" x14ac:dyDescent="0.35">
      <c r="A9" s="69" t="s">
        <v>10</v>
      </c>
      <c r="B9" s="70"/>
      <c r="C9" s="71" t="s">
        <v>11</v>
      </c>
      <c r="D9" s="72"/>
      <c r="E9" s="72"/>
      <c r="F9" s="72"/>
      <c r="G9" s="72"/>
      <c r="H9" s="72"/>
      <c r="I9" s="72"/>
      <c r="J9" s="72"/>
      <c r="K9" s="72"/>
      <c r="L9" s="72"/>
      <c r="M9" s="72"/>
      <c r="N9" s="72"/>
      <c r="O9" s="72"/>
      <c r="P9" s="72"/>
      <c r="Q9" s="72"/>
      <c r="R9" s="72"/>
      <c r="S9" s="72"/>
      <c r="T9" s="72"/>
      <c r="U9" s="73"/>
      <c r="V9" s="74">
        <v>4366.2</v>
      </c>
      <c r="W9" s="74"/>
      <c r="X9" s="74"/>
      <c r="Y9" s="74"/>
      <c r="Z9" s="75" t="s">
        <v>12</v>
      </c>
      <c r="AA9" s="76"/>
      <c r="AB9" s="76"/>
      <c r="AC9" s="76"/>
      <c r="AD9" s="76"/>
      <c r="AE9" s="76"/>
      <c r="AF9" s="76"/>
      <c r="AG9" s="77"/>
      <c r="AH9" s="78">
        <f>AI73</f>
        <v>15.6</v>
      </c>
      <c r="AI9" s="79"/>
      <c r="AJ9" s="79"/>
      <c r="AK9" s="79"/>
      <c r="AL9" s="80"/>
      <c r="AN9" s="8"/>
    </row>
    <row r="10" spans="1:40" s="6" customFormat="1" ht="123.75" customHeight="1" x14ac:dyDescent="0.35">
      <c r="A10" s="81" t="s">
        <v>13</v>
      </c>
      <c r="B10" s="82"/>
      <c r="C10" s="83" t="s">
        <v>14</v>
      </c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 t="s">
        <v>15</v>
      </c>
      <c r="Q10" s="84"/>
      <c r="R10" s="84">
        <v>863.78</v>
      </c>
      <c r="S10" s="84"/>
      <c r="T10" s="84"/>
      <c r="U10" s="85"/>
      <c r="V10" s="86">
        <v>863.78</v>
      </c>
      <c r="W10" s="86"/>
      <c r="X10" s="86"/>
      <c r="Y10" s="86"/>
      <c r="Z10" s="87" t="s">
        <v>15</v>
      </c>
      <c r="AA10" s="88"/>
      <c r="AB10" s="88"/>
      <c r="AC10" s="88"/>
      <c r="AD10" s="88"/>
      <c r="AE10" s="88"/>
      <c r="AF10" s="88"/>
      <c r="AG10" s="89"/>
      <c r="AH10" s="87">
        <f>AH95</f>
        <v>29.48</v>
      </c>
      <c r="AI10" s="88"/>
      <c r="AJ10" s="88"/>
      <c r="AK10" s="88"/>
      <c r="AL10" s="89"/>
      <c r="AN10" s="8"/>
    </row>
    <row r="11" spans="1:40" s="6" customFormat="1" ht="22" x14ac:dyDescent="0.3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1"/>
      <c r="AN11" s="5"/>
    </row>
    <row r="12" spans="1:40" s="6" customFormat="1" ht="37" customHeight="1" x14ac:dyDescent="0.35">
      <c r="A12" s="66" t="s">
        <v>16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4"/>
      <c r="AN12" s="5"/>
    </row>
    <row r="13" spans="1:40" s="6" customFormat="1" ht="22" x14ac:dyDescent="0.35">
      <c r="A13" s="12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4"/>
      <c r="AN13" s="5"/>
    </row>
    <row r="14" spans="1:40" s="6" customFormat="1" ht="22" x14ac:dyDescent="0.35">
      <c r="A14" s="15"/>
      <c r="AL14" s="16"/>
      <c r="AN14" s="5"/>
    </row>
    <row r="15" spans="1:40" s="6" customFormat="1" ht="22" x14ac:dyDescent="0.35">
      <c r="A15" s="15"/>
      <c r="AL15" s="16"/>
      <c r="AN15" s="5"/>
    </row>
    <row r="16" spans="1:40" s="6" customFormat="1" ht="22" x14ac:dyDescent="0.35">
      <c r="A16" s="15"/>
      <c r="AL16" s="16"/>
      <c r="AN16" s="5"/>
    </row>
    <row r="17" spans="1:40" s="6" customFormat="1" ht="22" x14ac:dyDescent="0.35">
      <c r="A17" s="15"/>
      <c r="AL17" s="16"/>
      <c r="AN17" s="5"/>
    </row>
    <row r="18" spans="1:40" s="6" customFormat="1" ht="22" x14ac:dyDescent="0.35">
      <c r="A18" s="15"/>
      <c r="AL18" s="16"/>
      <c r="AN18" s="5"/>
    </row>
    <row r="19" spans="1:40" s="6" customFormat="1" ht="22" x14ac:dyDescent="0.35">
      <c r="A19" s="15"/>
      <c r="AL19" s="16"/>
      <c r="AN19" s="5"/>
    </row>
    <row r="20" spans="1:40" s="6" customFormat="1" ht="22" x14ac:dyDescent="0.35">
      <c r="A20" s="15"/>
      <c r="AL20" s="16"/>
      <c r="AN20" s="5"/>
    </row>
    <row r="21" spans="1:40" s="6" customFormat="1" ht="22" x14ac:dyDescent="0.35">
      <c r="A21" s="15"/>
      <c r="AL21" s="16"/>
      <c r="AN21" s="5"/>
    </row>
    <row r="22" spans="1:40" s="6" customFormat="1" ht="22" x14ac:dyDescent="0.35">
      <c r="A22" s="15"/>
      <c r="AL22" s="16"/>
      <c r="AN22" s="5"/>
    </row>
    <row r="23" spans="1:40" s="6" customFormat="1" ht="22" x14ac:dyDescent="0.35">
      <c r="A23" s="15"/>
      <c r="AL23" s="16"/>
      <c r="AN23" s="5"/>
    </row>
    <row r="24" spans="1:40" s="6" customFormat="1" ht="22" x14ac:dyDescent="0.35">
      <c r="A24" s="15"/>
      <c r="AL24" s="16"/>
      <c r="AN24" s="5"/>
    </row>
    <row r="25" spans="1:40" s="6" customFormat="1" ht="22" x14ac:dyDescent="0.35">
      <c r="A25" s="15"/>
      <c r="AL25" s="16"/>
      <c r="AN25" s="5"/>
    </row>
    <row r="26" spans="1:40" s="6" customFormat="1" ht="22" x14ac:dyDescent="0.35">
      <c r="A26" s="15"/>
      <c r="AL26" s="16"/>
      <c r="AN26" s="5"/>
    </row>
    <row r="27" spans="1:40" s="6" customFormat="1" ht="22" x14ac:dyDescent="0.35">
      <c r="A27" s="15"/>
      <c r="AL27" s="16"/>
      <c r="AN27" s="5"/>
    </row>
    <row r="28" spans="1:40" s="6" customFormat="1" ht="22" x14ac:dyDescent="0.35">
      <c r="A28" s="15"/>
      <c r="AL28" s="16"/>
      <c r="AN28" s="5"/>
    </row>
    <row r="29" spans="1:40" s="6" customFormat="1" ht="22" x14ac:dyDescent="0.35">
      <c r="A29" s="15"/>
      <c r="AL29" s="16"/>
      <c r="AN29" s="5"/>
    </row>
    <row r="30" spans="1:40" s="6" customFormat="1" ht="22" x14ac:dyDescent="0.35">
      <c r="A30" s="15"/>
      <c r="AL30" s="16"/>
      <c r="AN30" s="5"/>
    </row>
    <row r="31" spans="1:40" s="6" customFormat="1" ht="22" x14ac:dyDescent="0.35">
      <c r="A31" s="15"/>
      <c r="AL31" s="16"/>
      <c r="AN31" s="5"/>
    </row>
    <row r="32" spans="1:40" s="6" customFormat="1" ht="22" x14ac:dyDescent="0.35">
      <c r="A32" s="15"/>
      <c r="AL32" s="16"/>
      <c r="AN32" s="5"/>
    </row>
    <row r="33" spans="1:40" s="6" customFormat="1" ht="22" x14ac:dyDescent="0.35">
      <c r="A33" s="15"/>
      <c r="AL33" s="16"/>
      <c r="AN33" s="5"/>
    </row>
    <row r="34" spans="1:40" s="6" customFormat="1" ht="22" x14ac:dyDescent="0.35">
      <c r="A34" s="15"/>
      <c r="AL34" s="16"/>
      <c r="AN34" s="5"/>
    </row>
    <row r="35" spans="1:40" s="6" customFormat="1" ht="22" x14ac:dyDescent="0.35">
      <c r="A35" s="15"/>
      <c r="AL35" s="16"/>
      <c r="AN35" s="5"/>
    </row>
    <row r="36" spans="1:40" s="6" customFormat="1" ht="22" x14ac:dyDescent="0.35">
      <c r="A36" s="15"/>
      <c r="AL36" s="16"/>
      <c r="AN36" s="5"/>
    </row>
    <row r="37" spans="1:40" s="6" customFormat="1" ht="22" x14ac:dyDescent="0.35">
      <c r="A37" s="15"/>
      <c r="AL37" s="16"/>
      <c r="AN37" s="5"/>
    </row>
    <row r="38" spans="1:40" s="6" customFormat="1" ht="22" x14ac:dyDescent="0.35">
      <c r="A38" s="15"/>
      <c r="AL38" s="16"/>
      <c r="AN38" s="5"/>
    </row>
    <row r="39" spans="1:40" s="6" customFormat="1" ht="22" x14ac:dyDescent="0.35">
      <c r="A39" s="15"/>
      <c r="AL39" s="16"/>
      <c r="AN39" s="5"/>
    </row>
    <row r="40" spans="1:40" s="6" customFormat="1" ht="22" x14ac:dyDescent="0.35">
      <c r="A40" s="15"/>
      <c r="AL40" s="16"/>
      <c r="AN40" s="5"/>
    </row>
    <row r="41" spans="1:40" s="6" customFormat="1" ht="22" x14ac:dyDescent="0.35">
      <c r="A41" s="15"/>
      <c r="AL41" s="16"/>
      <c r="AN41" s="5"/>
    </row>
    <row r="42" spans="1:40" s="6" customFormat="1" ht="22" x14ac:dyDescent="0.35">
      <c r="A42" s="15"/>
      <c r="AL42" s="16"/>
      <c r="AN42" s="5"/>
    </row>
    <row r="43" spans="1:40" s="6" customFormat="1" ht="22" x14ac:dyDescent="0.35">
      <c r="A43" s="15"/>
      <c r="AL43" s="16"/>
      <c r="AN43" s="5"/>
    </row>
    <row r="44" spans="1:40" s="6" customFormat="1" ht="22" x14ac:dyDescent="0.35">
      <c r="A44" s="15"/>
      <c r="AL44" s="16"/>
      <c r="AN44" s="5"/>
    </row>
    <row r="45" spans="1:40" s="6" customFormat="1" ht="22" x14ac:dyDescent="0.35">
      <c r="A45" s="15"/>
      <c r="AL45" s="16"/>
      <c r="AN45" s="5"/>
    </row>
    <row r="46" spans="1:40" s="6" customFormat="1" ht="22" x14ac:dyDescent="0.35">
      <c r="A46" s="15"/>
      <c r="AL46" s="16"/>
      <c r="AN46" s="5"/>
    </row>
    <row r="47" spans="1:40" s="6" customFormat="1" ht="22" x14ac:dyDescent="0.35">
      <c r="A47" s="15"/>
      <c r="AL47" s="16"/>
      <c r="AN47" s="5"/>
    </row>
    <row r="48" spans="1:40" s="6" customFormat="1" ht="22" x14ac:dyDescent="0.35">
      <c r="A48" s="15"/>
      <c r="AL48" s="16"/>
      <c r="AN48" s="5"/>
    </row>
    <row r="49" spans="1:40" s="6" customFormat="1" ht="22" x14ac:dyDescent="0.35">
      <c r="A49" s="15"/>
      <c r="AL49" s="16"/>
      <c r="AN49" s="5"/>
    </row>
    <row r="50" spans="1:40" s="6" customFormat="1" ht="22" x14ac:dyDescent="0.35">
      <c r="A50" s="15"/>
      <c r="AL50" s="16"/>
      <c r="AN50" s="5"/>
    </row>
    <row r="51" spans="1:40" s="6" customFormat="1" ht="22" x14ac:dyDescent="0.35">
      <c r="A51" s="15"/>
      <c r="AL51" s="16"/>
      <c r="AN51" s="5"/>
    </row>
    <row r="52" spans="1:40" s="6" customFormat="1" ht="22" x14ac:dyDescent="0.35">
      <c r="A52" s="15"/>
      <c r="AL52" s="16"/>
      <c r="AN52" s="5"/>
    </row>
    <row r="53" spans="1:40" s="6" customFormat="1" ht="22" x14ac:dyDescent="0.35">
      <c r="A53" s="15"/>
      <c r="AL53" s="16"/>
      <c r="AN53" s="5"/>
    </row>
    <row r="54" spans="1:40" s="6" customFormat="1" ht="22" x14ac:dyDescent="0.35">
      <c r="A54" s="15"/>
      <c r="AL54" s="16"/>
      <c r="AN54" s="5"/>
    </row>
    <row r="55" spans="1:40" s="6" customFormat="1" ht="22" x14ac:dyDescent="0.35">
      <c r="A55" s="17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9"/>
      <c r="AN55" s="5"/>
    </row>
    <row r="56" spans="1:40" s="6" customFormat="1" ht="37" customHeight="1" x14ac:dyDescent="0.35">
      <c r="A56" s="66" t="s">
        <v>17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  <c r="AF56" s="66"/>
      <c r="AG56" s="66"/>
      <c r="AH56" s="66"/>
      <c r="AI56" s="66"/>
      <c r="AJ56" s="66"/>
      <c r="AK56" s="66"/>
      <c r="AL56" s="66"/>
      <c r="AM56" s="4"/>
      <c r="AN56" s="5"/>
    </row>
    <row r="57" spans="1:40" s="6" customFormat="1" ht="22" customHeight="1" x14ac:dyDescent="0.35">
      <c r="A57" s="67" t="s">
        <v>18</v>
      </c>
      <c r="B57" s="67"/>
      <c r="C57" s="67"/>
      <c r="D57" s="67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67"/>
      <c r="Q57" s="67"/>
      <c r="R57" s="67"/>
      <c r="S57" s="67"/>
      <c r="T57" s="67"/>
      <c r="U57" s="67"/>
      <c r="V57" s="67"/>
      <c r="W57" s="67"/>
      <c r="X57" s="67"/>
      <c r="Y57" s="67"/>
      <c r="Z57" s="67"/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  <c r="AM57" s="4"/>
      <c r="AN57" s="5"/>
    </row>
    <row r="58" spans="1:40" s="6" customFormat="1" ht="22" customHeight="1" x14ac:dyDescent="0.35">
      <c r="A58" s="67" t="s">
        <v>19</v>
      </c>
      <c r="B58" s="67"/>
      <c r="C58" s="67"/>
      <c r="D58" s="67"/>
      <c r="E58" s="67"/>
      <c r="F58" s="67"/>
      <c r="G58" s="67"/>
      <c r="H58" s="67"/>
      <c r="I58" s="67"/>
      <c r="J58" s="67"/>
      <c r="K58" s="67"/>
      <c r="L58" s="67"/>
      <c r="M58" s="67" t="s">
        <v>20</v>
      </c>
      <c r="N58" s="67"/>
      <c r="O58" s="67"/>
      <c r="P58" s="67"/>
      <c r="Q58" s="67"/>
      <c r="R58" s="67"/>
      <c r="S58" s="67"/>
      <c r="T58" s="67"/>
      <c r="U58" s="67"/>
      <c r="V58" s="67"/>
      <c r="W58" s="67" t="s">
        <v>21</v>
      </c>
      <c r="X58" s="67"/>
      <c r="Y58" s="67"/>
      <c r="Z58" s="67"/>
      <c r="AA58" s="67"/>
      <c r="AB58" s="67"/>
      <c r="AC58" s="67"/>
      <c r="AD58" s="67"/>
      <c r="AE58" s="67"/>
      <c r="AF58" s="67"/>
      <c r="AG58" s="67"/>
      <c r="AH58" s="67"/>
      <c r="AI58" s="67"/>
      <c r="AJ58" s="67"/>
      <c r="AK58" s="67"/>
      <c r="AL58" s="67"/>
      <c r="AM58" s="4"/>
      <c r="AN58" s="5"/>
    </row>
    <row r="59" spans="1:40" s="6" customFormat="1" ht="32.15" customHeight="1" x14ac:dyDescent="0.35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 t="s">
        <v>22</v>
      </c>
      <c r="N59" s="50"/>
      <c r="O59" s="50"/>
      <c r="P59" s="50"/>
      <c r="Q59" s="50"/>
      <c r="R59" s="50" t="s">
        <v>23</v>
      </c>
      <c r="S59" s="50"/>
      <c r="T59" s="50"/>
      <c r="U59" s="50"/>
      <c r="V59" s="50"/>
      <c r="W59" s="50" t="s">
        <v>24</v>
      </c>
      <c r="X59" s="50"/>
      <c r="Y59" s="50"/>
      <c r="Z59" s="50"/>
      <c r="AA59" s="50" t="s">
        <v>25</v>
      </c>
      <c r="AB59" s="50"/>
      <c r="AC59" s="50"/>
      <c r="AD59" s="50"/>
      <c r="AE59" s="68" t="s">
        <v>26</v>
      </c>
      <c r="AF59" s="50"/>
      <c r="AG59" s="50"/>
      <c r="AH59" s="50"/>
      <c r="AI59" s="68" t="s">
        <v>27</v>
      </c>
      <c r="AJ59" s="68"/>
      <c r="AK59" s="68"/>
      <c r="AL59" s="68"/>
      <c r="AM59" s="4"/>
      <c r="AN59" s="5"/>
    </row>
    <row r="60" spans="1:40" s="21" customFormat="1" ht="22" customHeight="1" x14ac:dyDescent="0.35">
      <c r="A60" s="43" t="s">
        <v>28</v>
      </c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4">
        <v>402.5</v>
      </c>
      <c r="N60" s="44"/>
      <c r="O60" s="44"/>
      <c r="P60" s="44"/>
      <c r="Q60" s="44"/>
      <c r="R60" s="44">
        <v>402.5</v>
      </c>
      <c r="S60" s="44"/>
      <c r="T60" s="44"/>
      <c r="U60" s="44"/>
      <c r="V60" s="44"/>
      <c r="W60" s="65">
        <v>1</v>
      </c>
      <c r="X60" s="65"/>
      <c r="Y60" s="65"/>
      <c r="Z60" s="65"/>
      <c r="AA60" s="65">
        <v>0.6</v>
      </c>
      <c r="AB60" s="65"/>
      <c r="AC60" s="65"/>
      <c r="AD60" s="65"/>
      <c r="AE60" s="65">
        <v>2</v>
      </c>
      <c r="AF60" s="65"/>
      <c r="AG60" s="65"/>
      <c r="AH60" s="65"/>
      <c r="AI60" s="65">
        <f t="shared" ref="AI60:AI72" si="0">W60*AA60*AE60</f>
        <v>1.2</v>
      </c>
      <c r="AJ60" s="65"/>
      <c r="AK60" s="65"/>
      <c r="AL60" s="65"/>
      <c r="AM60" s="20"/>
    </row>
    <row r="61" spans="1:40" s="21" customFormat="1" ht="22" customHeight="1" x14ac:dyDescent="0.35">
      <c r="A61" s="43" t="s">
        <v>28</v>
      </c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4">
        <v>407.7</v>
      </c>
      <c r="N61" s="44"/>
      <c r="O61" s="44"/>
      <c r="P61" s="44"/>
      <c r="Q61" s="44"/>
      <c r="R61" s="44">
        <v>407.7</v>
      </c>
      <c r="S61" s="44"/>
      <c r="T61" s="44"/>
      <c r="U61" s="44"/>
      <c r="V61" s="44"/>
      <c r="W61" s="64">
        <v>1</v>
      </c>
      <c r="X61" s="64"/>
      <c r="Y61" s="64"/>
      <c r="Z61" s="64"/>
      <c r="AA61" s="64">
        <v>0.6</v>
      </c>
      <c r="AB61" s="64"/>
      <c r="AC61" s="64"/>
      <c r="AD61" s="64"/>
      <c r="AE61" s="64">
        <v>2</v>
      </c>
      <c r="AF61" s="64"/>
      <c r="AG61" s="64"/>
      <c r="AH61" s="64"/>
      <c r="AI61" s="64">
        <f t="shared" si="0"/>
        <v>1.2</v>
      </c>
      <c r="AJ61" s="64"/>
      <c r="AK61" s="64"/>
      <c r="AL61" s="64"/>
      <c r="AM61" s="20"/>
    </row>
    <row r="62" spans="1:40" s="21" customFormat="1" ht="22" customHeight="1" x14ac:dyDescent="0.35">
      <c r="A62" s="43" t="s">
        <v>29</v>
      </c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4">
        <v>450.2</v>
      </c>
      <c r="N62" s="44"/>
      <c r="O62" s="44"/>
      <c r="P62" s="44"/>
      <c r="Q62" s="44"/>
      <c r="R62" s="44">
        <v>450.2</v>
      </c>
      <c r="S62" s="44"/>
      <c r="T62" s="44"/>
      <c r="U62" s="44"/>
      <c r="V62" s="44"/>
      <c r="W62" s="64">
        <v>1</v>
      </c>
      <c r="X62" s="64"/>
      <c r="Y62" s="64"/>
      <c r="Z62" s="64"/>
      <c r="AA62" s="64">
        <v>0.6</v>
      </c>
      <c r="AB62" s="64"/>
      <c r="AC62" s="64"/>
      <c r="AD62" s="64"/>
      <c r="AE62" s="64">
        <v>2</v>
      </c>
      <c r="AF62" s="64"/>
      <c r="AG62" s="64"/>
      <c r="AH62" s="64"/>
      <c r="AI62" s="64">
        <f t="shared" si="0"/>
        <v>1.2</v>
      </c>
      <c r="AJ62" s="64"/>
      <c r="AK62" s="64"/>
      <c r="AL62" s="64"/>
      <c r="AM62" s="20"/>
    </row>
    <row r="63" spans="1:40" s="21" customFormat="1" ht="22" customHeight="1" x14ac:dyDescent="0.35">
      <c r="A63" s="43" t="s">
        <v>30</v>
      </c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4">
        <v>508.8</v>
      </c>
      <c r="N63" s="44"/>
      <c r="O63" s="44"/>
      <c r="P63" s="44"/>
      <c r="Q63" s="44"/>
      <c r="R63" s="44">
        <v>508.8</v>
      </c>
      <c r="S63" s="44"/>
      <c r="T63" s="44"/>
      <c r="U63" s="44"/>
      <c r="V63" s="44"/>
      <c r="W63" s="64">
        <v>1</v>
      </c>
      <c r="X63" s="64"/>
      <c r="Y63" s="64"/>
      <c r="Z63" s="64"/>
      <c r="AA63" s="64">
        <v>0.6</v>
      </c>
      <c r="AB63" s="64"/>
      <c r="AC63" s="64"/>
      <c r="AD63" s="64"/>
      <c r="AE63" s="64">
        <v>2</v>
      </c>
      <c r="AF63" s="64"/>
      <c r="AG63" s="64"/>
      <c r="AH63" s="64"/>
      <c r="AI63" s="64">
        <f t="shared" si="0"/>
        <v>1.2</v>
      </c>
      <c r="AJ63" s="64"/>
      <c r="AK63" s="64"/>
      <c r="AL63" s="64"/>
      <c r="AM63" s="20"/>
    </row>
    <row r="64" spans="1:40" s="21" customFormat="1" ht="22" customHeight="1" x14ac:dyDescent="0.35">
      <c r="A64" s="43" t="s">
        <v>30</v>
      </c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4">
        <v>525.29999999999995</v>
      </c>
      <c r="N64" s="44"/>
      <c r="O64" s="44"/>
      <c r="P64" s="44"/>
      <c r="Q64" s="44"/>
      <c r="R64" s="44">
        <v>525.29999999999995</v>
      </c>
      <c r="S64" s="44"/>
      <c r="T64" s="44"/>
      <c r="U64" s="44"/>
      <c r="V64" s="44"/>
      <c r="W64" s="64">
        <v>1</v>
      </c>
      <c r="X64" s="64"/>
      <c r="Y64" s="64"/>
      <c r="Z64" s="64"/>
      <c r="AA64" s="64">
        <v>0.6</v>
      </c>
      <c r="AB64" s="64"/>
      <c r="AC64" s="64"/>
      <c r="AD64" s="64"/>
      <c r="AE64" s="64">
        <v>2</v>
      </c>
      <c r="AF64" s="64"/>
      <c r="AG64" s="64"/>
      <c r="AH64" s="64"/>
      <c r="AI64" s="64">
        <f t="shared" si="0"/>
        <v>1.2</v>
      </c>
      <c r="AJ64" s="64"/>
      <c r="AK64" s="64"/>
      <c r="AL64" s="64"/>
      <c r="AM64" s="20"/>
    </row>
    <row r="65" spans="1:40" s="21" customFormat="1" ht="22" customHeight="1" x14ac:dyDescent="0.35">
      <c r="A65" s="43" t="s">
        <v>29</v>
      </c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4">
        <v>618.70000000000005</v>
      </c>
      <c r="N65" s="44"/>
      <c r="O65" s="44"/>
      <c r="P65" s="44"/>
      <c r="Q65" s="44"/>
      <c r="R65" s="44">
        <v>618.70000000000005</v>
      </c>
      <c r="S65" s="44"/>
      <c r="T65" s="44"/>
      <c r="U65" s="44"/>
      <c r="V65" s="44"/>
      <c r="W65" s="64">
        <v>1</v>
      </c>
      <c r="X65" s="64"/>
      <c r="Y65" s="64"/>
      <c r="Z65" s="64"/>
      <c r="AA65" s="64">
        <v>0.6</v>
      </c>
      <c r="AB65" s="64"/>
      <c r="AC65" s="64"/>
      <c r="AD65" s="64"/>
      <c r="AE65" s="64">
        <v>2</v>
      </c>
      <c r="AF65" s="64"/>
      <c r="AG65" s="64"/>
      <c r="AH65" s="64"/>
      <c r="AI65" s="64">
        <f t="shared" si="0"/>
        <v>1.2</v>
      </c>
      <c r="AJ65" s="64"/>
      <c r="AK65" s="64"/>
      <c r="AL65" s="64"/>
      <c r="AM65" s="20"/>
    </row>
    <row r="66" spans="1:40" s="21" customFormat="1" ht="22" customHeight="1" x14ac:dyDescent="0.35">
      <c r="A66" s="43" t="s">
        <v>29</v>
      </c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4">
        <v>647.4</v>
      </c>
      <c r="N66" s="44"/>
      <c r="O66" s="44"/>
      <c r="P66" s="44"/>
      <c r="Q66" s="44"/>
      <c r="R66" s="44">
        <v>647.4</v>
      </c>
      <c r="S66" s="44"/>
      <c r="T66" s="44"/>
      <c r="U66" s="44"/>
      <c r="V66" s="44"/>
      <c r="W66" s="64">
        <v>1</v>
      </c>
      <c r="X66" s="64"/>
      <c r="Y66" s="64"/>
      <c r="Z66" s="64"/>
      <c r="AA66" s="64">
        <v>0.6</v>
      </c>
      <c r="AB66" s="64"/>
      <c r="AC66" s="64"/>
      <c r="AD66" s="64"/>
      <c r="AE66" s="64">
        <v>2</v>
      </c>
      <c r="AF66" s="64"/>
      <c r="AG66" s="64"/>
      <c r="AH66" s="64"/>
      <c r="AI66" s="64">
        <f t="shared" si="0"/>
        <v>1.2</v>
      </c>
      <c r="AJ66" s="64"/>
      <c r="AK66" s="64"/>
      <c r="AL66" s="64"/>
      <c r="AM66" s="20"/>
    </row>
    <row r="67" spans="1:40" s="21" customFormat="1" ht="22" customHeight="1" x14ac:dyDescent="0.35">
      <c r="A67" s="43" t="s">
        <v>31</v>
      </c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4">
        <v>674.5</v>
      </c>
      <c r="N67" s="44"/>
      <c r="O67" s="44"/>
      <c r="P67" s="44"/>
      <c r="Q67" s="44"/>
      <c r="R67" s="44">
        <v>674.5</v>
      </c>
      <c r="S67" s="44"/>
      <c r="T67" s="44"/>
      <c r="U67" s="44"/>
      <c r="V67" s="44"/>
      <c r="W67" s="64">
        <v>1</v>
      </c>
      <c r="X67" s="64"/>
      <c r="Y67" s="64"/>
      <c r="Z67" s="64"/>
      <c r="AA67" s="64">
        <v>0.6</v>
      </c>
      <c r="AB67" s="64"/>
      <c r="AC67" s="64"/>
      <c r="AD67" s="64"/>
      <c r="AE67" s="64">
        <v>2</v>
      </c>
      <c r="AF67" s="64"/>
      <c r="AG67" s="64"/>
      <c r="AH67" s="64"/>
      <c r="AI67" s="64">
        <f t="shared" si="0"/>
        <v>1.2</v>
      </c>
      <c r="AJ67" s="64"/>
      <c r="AK67" s="64"/>
      <c r="AL67" s="64"/>
      <c r="AM67" s="20"/>
    </row>
    <row r="68" spans="1:40" s="21" customFormat="1" ht="22" customHeight="1" x14ac:dyDescent="0.35">
      <c r="A68" s="43" t="s">
        <v>30</v>
      </c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4">
        <v>771.5</v>
      </c>
      <c r="N68" s="44"/>
      <c r="O68" s="44"/>
      <c r="P68" s="44"/>
      <c r="Q68" s="44"/>
      <c r="R68" s="44">
        <v>771.5</v>
      </c>
      <c r="S68" s="44"/>
      <c r="T68" s="44"/>
      <c r="U68" s="44"/>
      <c r="V68" s="44"/>
      <c r="W68" s="64">
        <v>1</v>
      </c>
      <c r="X68" s="64"/>
      <c r="Y68" s="64"/>
      <c r="Z68" s="64"/>
      <c r="AA68" s="64">
        <v>0.6</v>
      </c>
      <c r="AB68" s="64"/>
      <c r="AC68" s="64"/>
      <c r="AD68" s="64"/>
      <c r="AE68" s="64">
        <v>2</v>
      </c>
      <c r="AF68" s="64"/>
      <c r="AG68" s="64"/>
      <c r="AH68" s="64"/>
      <c r="AI68" s="64">
        <f t="shared" si="0"/>
        <v>1.2</v>
      </c>
      <c r="AJ68" s="64"/>
      <c r="AK68" s="64"/>
      <c r="AL68" s="64"/>
      <c r="AM68" s="20"/>
    </row>
    <row r="69" spans="1:40" s="21" customFormat="1" ht="22" customHeight="1" x14ac:dyDescent="0.35">
      <c r="A69" s="43" t="s">
        <v>29</v>
      </c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4">
        <v>786.8</v>
      </c>
      <c r="N69" s="44"/>
      <c r="O69" s="44"/>
      <c r="P69" s="44"/>
      <c r="Q69" s="44"/>
      <c r="R69" s="44">
        <v>786.8</v>
      </c>
      <c r="S69" s="44"/>
      <c r="T69" s="44"/>
      <c r="U69" s="44"/>
      <c r="V69" s="44"/>
      <c r="W69" s="64">
        <v>1</v>
      </c>
      <c r="X69" s="64"/>
      <c r="Y69" s="64"/>
      <c r="Z69" s="64"/>
      <c r="AA69" s="64">
        <v>0.6</v>
      </c>
      <c r="AB69" s="64"/>
      <c r="AC69" s="64"/>
      <c r="AD69" s="64"/>
      <c r="AE69" s="64">
        <v>2</v>
      </c>
      <c r="AF69" s="64"/>
      <c r="AG69" s="64"/>
      <c r="AH69" s="64"/>
      <c r="AI69" s="64">
        <f t="shared" si="0"/>
        <v>1.2</v>
      </c>
      <c r="AJ69" s="64"/>
      <c r="AK69" s="64"/>
      <c r="AL69" s="64"/>
      <c r="AM69" s="20"/>
    </row>
    <row r="70" spans="1:40" s="21" customFormat="1" ht="22" customHeight="1" x14ac:dyDescent="0.35">
      <c r="A70" s="43" t="s">
        <v>29</v>
      </c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>
        <v>933.1</v>
      </c>
      <c r="N70" s="44"/>
      <c r="O70" s="44"/>
      <c r="P70" s="44"/>
      <c r="Q70" s="44"/>
      <c r="R70" s="44">
        <v>933.1</v>
      </c>
      <c r="S70" s="44"/>
      <c r="T70" s="44"/>
      <c r="U70" s="44"/>
      <c r="V70" s="44"/>
      <c r="W70" s="64">
        <v>1</v>
      </c>
      <c r="X70" s="64"/>
      <c r="Y70" s="64"/>
      <c r="Z70" s="64"/>
      <c r="AA70" s="64">
        <v>0.6</v>
      </c>
      <c r="AB70" s="64"/>
      <c r="AC70" s="64"/>
      <c r="AD70" s="64"/>
      <c r="AE70" s="64">
        <v>2</v>
      </c>
      <c r="AF70" s="64"/>
      <c r="AG70" s="64"/>
      <c r="AH70" s="64"/>
      <c r="AI70" s="64">
        <f t="shared" si="0"/>
        <v>1.2</v>
      </c>
      <c r="AJ70" s="64"/>
      <c r="AK70" s="64"/>
      <c r="AL70" s="64"/>
      <c r="AM70" s="20"/>
    </row>
    <row r="71" spans="1:40" s="21" customFormat="1" ht="22" customHeight="1" x14ac:dyDescent="0.35">
      <c r="A71" s="43" t="s">
        <v>30</v>
      </c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4">
        <v>960</v>
      </c>
      <c r="N71" s="44"/>
      <c r="O71" s="44"/>
      <c r="P71" s="44"/>
      <c r="Q71" s="44"/>
      <c r="R71" s="44">
        <v>960</v>
      </c>
      <c r="S71" s="44"/>
      <c r="T71" s="44"/>
      <c r="U71" s="44"/>
      <c r="V71" s="44"/>
      <c r="W71" s="64">
        <v>1</v>
      </c>
      <c r="X71" s="64"/>
      <c r="Y71" s="64"/>
      <c r="Z71" s="64"/>
      <c r="AA71" s="64">
        <v>0.6</v>
      </c>
      <c r="AB71" s="64"/>
      <c r="AC71" s="64"/>
      <c r="AD71" s="64"/>
      <c r="AE71" s="64">
        <v>2</v>
      </c>
      <c r="AF71" s="64"/>
      <c r="AG71" s="64"/>
      <c r="AH71" s="64"/>
      <c r="AI71" s="64">
        <f t="shared" si="0"/>
        <v>1.2</v>
      </c>
      <c r="AJ71" s="64"/>
      <c r="AK71" s="64"/>
      <c r="AL71" s="64"/>
      <c r="AM71" s="20"/>
    </row>
    <row r="72" spans="1:40" s="21" customFormat="1" ht="22" customHeight="1" x14ac:dyDescent="0.35">
      <c r="A72" s="43" t="s">
        <v>29</v>
      </c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4">
        <v>974.8</v>
      </c>
      <c r="N72" s="44"/>
      <c r="O72" s="44"/>
      <c r="P72" s="44"/>
      <c r="Q72" s="44"/>
      <c r="R72" s="44">
        <v>974.8</v>
      </c>
      <c r="S72" s="44"/>
      <c r="T72" s="44"/>
      <c r="U72" s="44"/>
      <c r="V72" s="44"/>
      <c r="W72" s="64">
        <v>1</v>
      </c>
      <c r="X72" s="64"/>
      <c r="Y72" s="64"/>
      <c r="Z72" s="64"/>
      <c r="AA72" s="64">
        <v>0.6</v>
      </c>
      <c r="AB72" s="64"/>
      <c r="AC72" s="64"/>
      <c r="AD72" s="64"/>
      <c r="AE72" s="64">
        <v>2</v>
      </c>
      <c r="AF72" s="64"/>
      <c r="AG72" s="64"/>
      <c r="AH72" s="64"/>
      <c r="AI72" s="64">
        <f t="shared" si="0"/>
        <v>1.2</v>
      </c>
      <c r="AJ72" s="64"/>
      <c r="AK72" s="64"/>
      <c r="AL72" s="64"/>
      <c r="AM72" s="20"/>
    </row>
    <row r="73" spans="1:40" s="6" customFormat="1" ht="22" customHeight="1" x14ac:dyDescent="0.35">
      <c r="B73" s="60"/>
      <c r="C73" s="60"/>
      <c r="D73" s="60"/>
      <c r="E73" s="60"/>
      <c r="F73" s="61"/>
      <c r="G73" s="61"/>
      <c r="H73" s="61"/>
      <c r="I73" s="61"/>
      <c r="J73" s="61"/>
      <c r="K73" s="61"/>
      <c r="L73" s="61"/>
      <c r="M73" s="61"/>
      <c r="Z73" s="62" t="s">
        <v>32</v>
      </c>
      <c r="AA73" s="63"/>
      <c r="AB73" s="63"/>
      <c r="AC73" s="63"/>
      <c r="AD73" s="63"/>
      <c r="AE73" s="63"/>
      <c r="AF73" s="63"/>
      <c r="AG73" s="63"/>
      <c r="AH73" s="63"/>
      <c r="AI73" s="48">
        <f>SUM(AI60:AL72)</f>
        <v>15.6</v>
      </c>
      <c r="AJ73" s="48"/>
      <c r="AK73" s="48"/>
      <c r="AL73" s="49"/>
    </row>
    <row r="74" spans="1:40" s="6" customFormat="1" ht="22" customHeight="1" x14ac:dyDescent="0.3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3"/>
      <c r="AM74" s="4"/>
    </row>
    <row r="75" spans="1:40" s="6" customFormat="1" ht="12.5" x14ac:dyDescent="0.35"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</row>
    <row r="76" spans="1:40" s="6" customFormat="1" ht="22" customHeight="1" x14ac:dyDescent="0.35">
      <c r="A76" s="54" t="s">
        <v>33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6"/>
      <c r="AM76" s="4"/>
      <c r="AN76" s="5"/>
    </row>
    <row r="77" spans="1:40" s="6" customFormat="1" ht="22" customHeight="1" x14ac:dyDescent="0.35">
      <c r="A77" s="51" t="s">
        <v>19</v>
      </c>
      <c r="B77" s="52"/>
      <c r="C77" s="52"/>
      <c r="D77" s="53"/>
      <c r="E77" s="57" t="s">
        <v>20</v>
      </c>
      <c r="F77" s="58"/>
      <c r="G77" s="58"/>
      <c r="H77" s="58"/>
      <c r="I77" s="58"/>
      <c r="J77" s="58"/>
      <c r="K77" s="58"/>
      <c r="L77" s="59"/>
      <c r="M77" s="57" t="s">
        <v>34</v>
      </c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9"/>
      <c r="AM77" s="4"/>
      <c r="AN77" s="5"/>
    </row>
    <row r="78" spans="1:40" s="6" customFormat="1" ht="22" customHeight="1" x14ac:dyDescent="0.35">
      <c r="A78" s="54"/>
      <c r="B78" s="55"/>
      <c r="C78" s="55"/>
      <c r="D78" s="56"/>
      <c r="E78" s="51" t="s">
        <v>22</v>
      </c>
      <c r="F78" s="52"/>
      <c r="G78" s="52"/>
      <c r="H78" s="53"/>
      <c r="I78" s="51" t="s">
        <v>23</v>
      </c>
      <c r="J78" s="52"/>
      <c r="K78" s="52"/>
      <c r="L78" s="53"/>
      <c r="M78" s="50" t="s">
        <v>24</v>
      </c>
      <c r="N78" s="50"/>
      <c r="O78" s="50" t="s">
        <v>25</v>
      </c>
      <c r="P78" s="50"/>
      <c r="Q78" s="25" t="s">
        <v>35</v>
      </c>
      <c r="R78" s="50" t="s">
        <v>36</v>
      </c>
      <c r="S78" s="50"/>
      <c r="T78" s="50" t="s">
        <v>24</v>
      </c>
      <c r="U78" s="50"/>
      <c r="V78" s="50" t="s">
        <v>25</v>
      </c>
      <c r="W78" s="50"/>
      <c r="X78" s="25" t="s">
        <v>35</v>
      </c>
      <c r="Y78" s="50" t="s">
        <v>37</v>
      </c>
      <c r="Z78" s="50"/>
      <c r="AA78" s="50" t="s">
        <v>24</v>
      </c>
      <c r="AB78" s="50"/>
      <c r="AC78" s="50" t="s">
        <v>25</v>
      </c>
      <c r="AD78" s="50"/>
      <c r="AE78" s="25" t="s">
        <v>35</v>
      </c>
      <c r="AF78" s="50" t="s">
        <v>38</v>
      </c>
      <c r="AG78" s="50"/>
      <c r="AH78" s="51" t="s">
        <v>39</v>
      </c>
      <c r="AI78" s="52"/>
      <c r="AJ78" s="52"/>
      <c r="AK78" s="52"/>
      <c r="AL78" s="52"/>
      <c r="AM78" s="26"/>
      <c r="AN78" s="5"/>
    </row>
    <row r="79" spans="1:40" s="21" customFormat="1" ht="22" customHeight="1" x14ac:dyDescent="0.35">
      <c r="A79" s="43" t="s">
        <v>28</v>
      </c>
      <c r="B79" s="43"/>
      <c r="C79" s="43"/>
      <c r="D79" s="43"/>
      <c r="E79" s="44">
        <v>402.5</v>
      </c>
      <c r="F79" s="44"/>
      <c r="G79" s="44"/>
      <c r="H79" s="44"/>
      <c r="I79" s="44">
        <v>402.5</v>
      </c>
      <c r="J79" s="44"/>
      <c r="K79" s="44"/>
      <c r="L79" s="45"/>
      <c r="M79" s="46">
        <v>1</v>
      </c>
      <c r="N79" s="36"/>
      <c r="O79" s="36">
        <v>0.85</v>
      </c>
      <c r="P79" s="36"/>
      <c r="Q79" s="27">
        <v>1</v>
      </c>
      <c r="R79" s="36">
        <f>M79*O79*Q79</f>
        <v>0.85</v>
      </c>
      <c r="S79" s="37"/>
      <c r="T79" s="46">
        <v>1</v>
      </c>
      <c r="U79" s="36"/>
      <c r="V79" s="36"/>
      <c r="W79" s="36"/>
      <c r="X79" s="27"/>
      <c r="Y79" s="36">
        <f>T79*V79*X79</f>
        <v>0</v>
      </c>
      <c r="Z79" s="37"/>
      <c r="AA79" s="38">
        <v>1</v>
      </c>
      <c r="AB79" s="36"/>
      <c r="AC79" s="36">
        <v>0.5</v>
      </c>
      <c r="AD79" s="36"/>
      <c r="AE79" s="27">
        <v>1</v>
      </c>
      <c r="AF79" s="36">
        <f>AA79*AC79*AE79</f>
        <v>0.5</v>
      </c>
      <c r="AG79" s="36"/>
      <c r="AH79" s="36">
        <f>R79+Y79+AF79</f>
        <v>1.35</v>
      </c>
      <c r="AI79" s="36"/>
      <c r="AJ79" s="36"/>
      <c r="AK79" s="36"/>
      <c r="AL79" s="36"/>
      <c r="AM79" s="20"/>
    </row>
    <row r="80" spans="1:40" s="21" customFormat="1" ht="22" customHeight="1" x14ac:dyDescent="0.35">
      <c r="A80" s="43" t="s">
        <v>28</v>
      </c>
      <c r="B80" s="43"/>
      <c r="C80" s="43"/>
      <c r="D80" s="43"/>
      <c r="E80" s="44">
        <v>407.7</v>
      </c>
      <c r="F80" s="44"/>
      <c r="G80" s="44"/>
      <c r="H80" s="44"/>
      <c r="I80" s="44">
        <v>407.7</v>
      </c>
      <c r="J80" s="44"/>
      <c r="K80" s="44"/>
      <c r="L80" s="45"/>
      <c r="M80" s="46">
        <v>1</v>
      </c>
      <c r="N80" s="36"/>
      <c r="O80" s="36">
        <v>1</v>
      </c>
      <c r="P80" s="36"/>
      <c r="Q80" s="27">
        <v>1</v>
      </c>
      <c r="R80" s="36">
        <f t="shared" ref="R80:R93" si="1">M80*O80*Q80</f>
        <v>1</v>
      </c>
      <c r="S80" s="37"/>
      <c r="T80" s="46">
        <v>1</v>
      </c>
      <c r="U80" s="36"/>
      <c r="V80" s="36">
        <v>0.85</v>
      </c>
      <c r="W80" s="36"/>
      <c r="X80" s="27">
        <v>1</v>
      </c>
      <c r="Y80" s="36">
        <f t="shared" ref="Y80:Y93" si="2">T80*V80*X80</f>
        <v>0.85</v>
      </c>
      <c r="Z80" s="37"/>
      <c r="AA80" s="38">
        <v>1</v>
      </c>
      <c r="AB80" s="36"/>
      <c r="AC80" s="36">
        <v>0.5</v>
      </c>
      <c r="AD80" s="36"/>
      <c r="AE80" s="27">
        <v>1</v>
      </c>
      <c r="AF80" s="36">
        <f t="shared" ref="AF80:AF93" si="3">AA80*AC80*AE80</f>
        <v>0.5</v>
      </c>
      <c r="AG80" s="36"/>
      <c r="AH80" s="36">
        <f t="shared" ref="AH80:AH93" si="4">R80+Y80+AF80</f>
        <v>2.35</v>
      </c>
      <c r="AI80" s="36"/>
      <c r="AJ80" s="36"/>
      <c r="AK80" s="36"/>
      <c r="AL80" s="36"/>
      <c r="AM80" s="20"/>
    </row>
    <row r="81" spans="1:39" s="21" customFormat="1" ht="22" customHeight="1" x14ac:dyDescent="0.35">
      <c r="A81" s="43" t="s">
        <v>28</v>
      </c>
      <c r="B81" s="43"/>
      <c r="C81" s="43"/>
      <c r="D81" s="43"/>
      <c r="E81" s="44">
        <v>447.5</v>
      </c>
      <c r="F81" s="44"/>
      <c r="G81" s="44"/>
      <c r="H81" s="44"/>
      <c r="I81" s="44">
        <v>447.5</v>
      </c>
      <c r="J81" s="44"/>
      <c r="K81" s="44"/>
      <c r="L81" s="45"/>
      <c r="M81" s="46">
        <v>1</v>
      </c>
      <c r="N81" s="36"/>
      <c r="O81" s="36"/>
      <c r="P81" s="36"/>
      <c r="Q81" s="27"/>
      <c r="R81" s="36">
        <f t="shared" si="1"/>
        <v>0</v>
      </c>
      <c r="S81" s="37"/>
      <c r="T81" s="46">
        <v>1</v>
      </c>
      <c r="U81" s="36"/>
      <c r="V81" s="36">
        <v>0.85</v>
      </c>
      <c r="W81" s="36"/>
      <c r="X81" s="27">
        <v>1</v>
      </c>
      <c r="Y81" s="36">
        <f t="shared" si="2"/>
        <v>0.85</v>
      </c>
      <c r="Z81" s="37"/>
      <c r="AA81" s="38">
        <v>1</v>
      </c>
      <c r="AB81" s="36"/>
      <c r="AC81" s="36">
        <v>0.53</v>
      </c>
      <c r="AD81" s="36"/>
      <c r="AE81" s="27">
        <v>1</v>
      </c>
      <c r="AF81" s="36">
        <f t="shared" si="3"/>
        <v>0.53</v>
      </c>
      <c r="AG81" s="36"/>
      <c r="AH81" s="36">
        <f t="shared" si="4"/>
        <v>1.38</v>
      </c>
      <c r="AI81" s="36"/>
      <c r="AJ81" s="36"/>
      <c r="AK81" s="36"/>
      <c r="AL81" s="36"/>
      <c r="AM81" s="20"/>
    </row>
    <row r="82" spans="1:39" s="21" customFormat="1" ht="22" customHeight="1" x14ac:dyDescent="0.35">
      <c r="A82" s="43" t="s">
        <v>29</v>
      </c>
      <c r="B82" s="43"/>
      <c r="C82" s="43"/>
      <c r="D82" s="43"/>
      <c r="E82" s="44">
        <v>450.2</v>
      </c>
      <c r="F82" s="44"/>
      <c r="G82" s="44"/>
      <c r="H82" s="44"/>
      <c r="I82" s="44">
        <v>450.2</v>
      </c>
      <c r="J82" s="44"/>
      <c r="K82" s="44"/>
      <c r="L82" s="45"/>
      <c r="M82" s="46">
        <v>1</v>
      </c>
      <c r="N82" s="36"/>
      <c r="O82" s="36">
        <v>1</v>
      </c>
      <c r="P82" s="36"/>
      <c r="Q82" s="27">
        <v>1</v>
      </c>
      <c r="R82" s="36">
        <f t="shared" si="1"/>
        <v>1</v>
      </c>
      <c r="S82" s="37"/>
      <c r="T82" s="46">
        <v>1</v>
      </c>
      <c r="U82" s="36"/>
      <c r="V82" s="36">
        <v>0.8</v>
      </c>
      <c r="W82" s="36"/>
      <c r="X82" s="27">
        <v>1</v>
      </c>
      <c r="Y82" s="36">
        <f t="shared" si="2"/>
        <v>0.8</v>
      </c>
      <c r="Z82" s="37"/>
      <c r="AA82" s="38">
        <v>1</v>
      </c>
      <c r="AB82" s="36"/>
      <c r="AC82" s="36">
        <v>0.5</v>
      </c>
      <c r="AD82" s="36"/>
      <c r="AE82" s="27">
        <v>1</v>
      </c>
      <c r="AF82" s="36">
        <f t="shared" si="3"/>
        <v>0.5</v>
      </c>
      <c r="AG82" s="36"/>
      <c r="AH82" s="36">
        <f t="shared" si="4"/>
        <v>2.2999999999999998</v>
      </c>
      <c r="AI82" s="36"/>
      <c r="AJ82" s="36"/>
      <c r="AK82" s="36"/>
      <c r="AL82" s="36"/>
      <c r="AM82" s="20"/>
    </row>
    <row r="83" spans="1:39" s="21" customFormat="1" ht="22" customHeight="1" x14ac:dyDescent="0.35">
      <c r="A83" s="43" t="s">
        <v>30</v>
      </c>
      <c r="B83" s="43"/>
      <c r="C83" s="43"/>
      <c r="D83" s="43"/>
      <c r="E83" s="44">
        <v>508.8</v>
      </c>
      <c r="F83" s="44"/>
      <c r="G83" s="44"/>
      <c r="H83" s="44"/>
      <c r="I83" s="44">
        <v>508.8</v>
      </c>
      <c r="J83" s="44"/>
      <c r="K83" s="44"/>
      <c r="L83" s="45"/>
      <c r="M83" s="46">
        <v>1</v>
      </c>
      <c r="N83" s="36"/>
      <c r="O83" s="36"/>
      <c r="P83" s="36"/>
      <c r="Q83" s="27"/>
      <c r="R83" s="36">
        <f t="shared" si="1"/>
        <v>0</v>
      </c>
      <c r="S83" s="37"/>
      <c r="T83" s="46">
        <v>1</v>
      </c>
      <c r="U83" s="36"/>
      <c r="V83" s="36">
        <v>0.8</v>
      </c>
      <c r="W83" s="36"/>
      <c r="X83" s="27">
        <v>1</v>
      </c>
      <c r="Y83" s="36">
        <f t="shared" si="2"/>
        <v>0.8</v>
      </c>
      <c r="Z83" s="37"/>
      <c r="AA83" s="38">
        <v>1</v>
      </c>
      <c r="AB83" s="36"/>
      <c r="AC83" s="36">
        <v>0.5</v>
      </c>
      <c r="AD83" s="36"/>
      <c r="AE83" s="27">
        <v>1</v>
      </c>
      <c r="AF83" s="36">
        <f t="shared" si="3"/>
        <v>0.5</v>
      </c>
      <c r="AG83" s="36"/>
      <c r="AH83" s="36">
        <f t="shared" si="4"/>
        <v>1.3</v>
      </c>
      <c r="AI83" s="36"/>
      <c r="AJ83" s="36"/>
      <c r="AK83" s="36"/>
      <c r="AL83" s="36"/>
      <c r="AM83" s="20"/>
    </row>
    <row r="84" spans="1:39" s="21" customFormat="1" ht="22" customHeight="1" x14ac:dyDescent="0.35">
      <c r="A84" s="43" t="s">
        <v>30</v>
      </c>
      <c r="B84" s="43"/>
      <c r="C84" s="43"/>
      <c r="D84" s="43"/>
      <c r="E84" s="44">
        <v>525.29999999999995</v>
      </c>
      <c r="F84" s="44"/>
      <c r="G84" s="44"/>
      <c r="H84" s="44"/>
      <c r="I84" s="44">
        <v>525.29999999999995</v>
      </c>
      <c r="J84" s="44"/>
      <c r="K84" s="44"/>
      <c r="L84" s="44"/>
      <c r="M84" s="46">
        <v>1</v>
      </c>
      <c r="N84" s="36"/>
      <c r="O84" s="36"/>
      <c r="P84" s="36"/>
      <c r="Q84" s="27"/>
      <c r="R84" s="36">
        <f t="shared" si="1"/>
        <v>0</v>
      </c>
      <c r="S84" s="37"/>
      <c r="T84" s="46">
        <v>1</v>
      </c>
      <c r="U84" s="36"/>
      <c r="V84" s="36">
        <v>0.8</v>
      </c>
      <c r="W84" s="36"/>
      <c r="X84" s="27">
        <v>1</v>
      </c>
      <c r="Y84" s="36">
        <f t="shared" si="2"/>
        <v>0.8</v>
      </c>
      <c r="Z84" s="37"/>
      <c r="AA84" s="38">
        <v>1</v>
      </c>
      <c r="AB84" s="36"/>
      <c r="AC84" s="36">
        <v>0.5</v>
      </c>
      <c r="AD84" s="36"/>
      <c r="AE84" s="27">
        <v>1</v>
      </c>
      <c r="AF84" s="36">
        <f t="shared" si="3"/>
        <v>0.5</v>
      </c>
      <c r="AG84" s="36"/>
      <c r="AH84" s="36">
        <f t="shared" si="4"/>
        <v>1.3</v>
      </c>
      <c r="AI84" s="36"/>
      <c r="AJ84" s="36"/>
      <c r="AK84" s="36"/>
      <c r="AL84" s="36"/>
      <c r="AM84" s="20"/>
    </row>
    <row r="85" spans="1:39" s="21" customFormat="1" ht="22" customHeight="1" x14ac:dyDescent="0.35">
      <c r="A85" s="43" t="s">
        <v>30</v>
      </c>
      <c r="B85" s="43"/>
      <c r="C85" s="43"/>
      <c r="D85" s="43"/>
      <c r="E85" s="44">
        <v>568.1</v>
      </c>
      <c r="F85" s="44"/>
      <c r="G85" s="44"/>
      <c r="H85" s="44"/>
      <c r="I85" s="44">
        <v>568.1</v>
      </c>
      <c r="J85" s="44"/>
      <c r="K85" s="44"/>
      <c r="L85" s="45"/>
      <c r="M85" s="46">
        <v>1</v>
      </c>
      <c r="N85" s="36"/>
      <c r="O85" s="36"/>
      <c r="P85" s="36"/>
      <c r="Q85" s="27"/>
      <c r="R85" s="36">
        <f t="shared" si="1"/>
        <v>0</v>
      </c>
      <c r="S85" s="37"/>
      <c r="T85" s="46">
        <v>1</v>
      </c>
      <c r="U85" s="36"/>
      <c r="V85" s="36">
        <v>0.8</v>
      </c>
      <c r="W85" s="36"/>
      <c r="X85" s="27">
        <v>1</v>
      </c>
      <c r="Y85" s="36">
        <f t="shared" si="2"/>
        <v>0.8</v>
      </c>
      <c r="Z85" s="37"/>
      <c r="AA85" s="38">
        <v>1</v>
      </c>
      <c r="AB85" s="36"/>
      <c r="AC85" s="36"/>
      <c r="AD85" s="36"/>
      <c r="AE85" s="27"/>
      <c r="AF85" s="36">
        <f t="shared" si="3"/>
        <v>0</v>
      </c>
      <c r="AG85" s="36"/>
      <c r="AH85" s="36">
        <f t="shared" si="4"/>
        <v>0.8</v>
      </c>
      <c r="AI85" s="36"/>
      <c r="AJ85" s="36"/>
      <c r="AK85" s="36"/>
      <c r="AL85" s="36"/>
      <c r="AM85" s="20"/>
    </row>
    <row r="86" spans="1:39" s="21" customFormat="1" ht="22" customHeight="1" x14ac:dyDescent="0.35">
      <c r="A86" s="43" t="s">
        <v>29</v>
      </c>
      <c r="B86" s="43"/>
      <c r="C86" s="43"/>
      <c r="D86" s="43"/>
      <c r="E86" s="44">
        <v>618.70000000000005</v>
      </c>
      <c r="F86" s="44"/>
      <c r="G86" s="44"/>
      <c r="H86" s="44"/>
      <c r="I86" s="44">
        <v>618.70000000000005</v>
      </c>
      <c r="J86" s="44"/>
      <c r="K86" s="44"/>
      <c r="L86" s="45"/>
      <c r="M86" s="46">
        <v>1</v>
      </c>
      <c r="N86" s="36"/>
      <c r="O86" s="36">
        <v>1</v>
      </c>
      <c r="P86" s="36"/>
      <c r="Q86" s="27">
        <v>1</v>
      </c>
      <c r="R86" s="36">
        <f t="shared" si="1"/>
        <v>1</v>
      </c>
      <c r="S86" s="37"/>
      <c r="T86" s="46">
        <v>1</v>
      </c>
      <c r="U86" s="36"/>
      <c r="V86" s="36">
        <v>0.8</v>
      </c>
      <c r="W86" s="36"/>
      <c r="X86" s="27">
        <v>1</v>
      </c>
      <c r="Y86" s="36">
        <f t="shared" si="2"/>
        <v>0.8</v>
      </c>
      <c r="Z86" s="37"/>
      <c r="AA86" s="38">
        <v>1</v>
      </c>
      <c r="AB86" s="36"/>
      <c r="AC86" s="36">
        <v>0.5</v>
      </c>
      <c r="AD86" s="36"/>
      <c r="AE86" s="27">
        <v>1</v>
      </c>
      <c r="AF86" s="36">
        <f t="shared" si="3"/>
        <v>0.5</v>
      </c>
      <c r="AG86" s="36"/>
      <c r="AH86" s="36">
        <f t="shared" si="4"/>
        <v>2.2999999999999998</v>
      </c>
      <c r="AI86" s="36"/>
      <c r="AJ86" s="36"/>
      <c r="AK86" s="36"/>
      <c r="AL86" s="36"/>
      <c r="AM86" s="20"/>
    </row>
    <row r="87" spans="1:39" s="21" customFormat="1" ht="22" customHeight="1" x14ac:dyDescent="0.35">
      <c r="A87" s="43" t="s">
        <v>29</v>
      </c>
      <c r="B87" s="43"/>
      <c r="C87" s="43"/>
      <c r="D87" s="43"/>
      <c r="E87" s="44">
        <v>647.4</v>
      </c>
      <c r="F87" s="44"/>
      <c r="G87" s="44"/>
      <c r="H87" s="44"/>
      <c r="I87" s="44">
        <v>647.4</v>
      </c>
      <c r="J87" s="44"/>
      <c r="K87" s="44"/>
      <c r="L87" s="45"/>
      <c r="M87" s="46">
        <v>1</v>
      </c>
      <c r="N87" s="36"/>
      <c r="O87" s="36">
        <v>1</v>
      </c>
      <c r="P87" s="36"/>
      <c r="Q87" s="27">
        <v>1</v>
      </c>
      <c r="R87" s="36">
        <f t="shared" si="1"/>
        <v>1</v>
      </c>
      <c r="S87" s="37"/>
      <c r="T87" s="46">
        <v>1</v>
      </c>
      <c r="U87" s="36"/>
      <c r="V87" s="36">
        <v>0.8</v>
      </c>
      <c r="W87" s="36"/>
      <c r="X87" s="27">
        <v>1</v>
      </c>
      <c r="Y87" s="36">
        <f t="shared" si="2"/>
        <v>0.8</v>
      </c>
      <c r="Z87" s="37"/>
      <c r="AA87" s="38">
        <v>1</v>
      </c>
      <c r="AB87" s="36"/>
      <c r="AC87" s="36">
        <v>0.5</v>
      </c>
      <c r="AD87" s="36"/>
      <c r="AE87" s="27">
        <v>1</v>
      </c>
      <c r="AF87" s="36">
        <f t="shared" si="3"/>
        <v>0.5</v>
      </c>
      <c r="AG87" s="36"/>
      <c r="AH87" s="36">
        <f t="shared" si="4"/>
        <v>2.2999999999999998</v>
      </c>
      <c r="AI87" s="36"/>
      <c r="AJ87" s="36"/>
      <c r="AK87" s="36"/>
      <c r="AL87" s="36"/>
      <c r="AM87" s="20"/>
    </row>
    <row r="88" spans="1:39" s="21" customFormat="1" ht="22" customHeight="1" x14ac:dyDescent="0.35">
      <c r="A88" s="43" t="s">
        <v>29</v>
      </c>
      <c r="B88" s="43"/>
      <c r="C88" s="43"/>
      <c r="D88" s="43"/>
      <c r="E88" s="44">
        <v>674.5</v>
      </c>
      <c r="F88" s="44"/>
      <c r="G88" s="44"/>
      <c r="H88" s="44"/>
      <c r="I88" s="44">
        <v>674.5</v>
      </c>
      <c r="J88" s="44"/>
      <c r="K88" s="44"/>
      <c r="L88" s="45"/>
      <c r="M88" s="46">
        <v>1</v>
      </c>
      <c r="N88" s="36"/>
      <c r="O88" s="36">
        <v>1</v>
      </c>
      <c r="P88" s="36"/>
      <c r="Q88" s="27">
        <v>1</v>
      </c>
      <c r="R88" s="36">
        <f t="shared" si="1"/>
        <v>1</v>
      </c>
      <c r="S88" s="37"/>
      <c r="T88" s="46">
        <v>1</v>
      </c>
      <c r="U88" s="36"/>
      <c r="V88" s="36">
        <v>0.8</v>
      </c>
      <c r="W88" s="36"/>
      <c r="X88" s="27">
        <v>1</v>
      </c>
      <c r="Y88" s="36">
        <f t="shared" si="2"/>
        <v>0.8</v>
      </c>
      <c r="Z88" s="37"/>
      <c r="AA88" s="38">
        <v>1</v>
      </c>
      <c r="AB88" s="36"/>
      <c r="AC88" s="36">
        <v>0.5</v>
      </c>
      <c r="AD88" s="36"/>
      <c r="AE88" s="27">
        <v>1</v>
      </c>
      <c r="AF88" s="36">
        <f t="shared" si="3"/>
        <v>0.5</v>
      </c>
      <c r="AG88" s="36"/>
      <c r="AH88" s="36">
        <f t="shared" si="4"/>
        <v>2.2999999999999998</v>
      </c>
      <c r="AI88" s="36"/>
      <c r="AJ88" s="36"/>
      <c r="AK88" s="36"/>
      <c r="AL88" s="36"/>
      <c r="AM88" s="20"/>
    </row>
    <row r="89" spans="1:39" s="21" customFormat="1" ht="22" customHeight="1" x14ac:dyDescent="0.35">
      <c r="A89" s="43" t="s">
        <v>30</v>
      </c>
      <c r="B89" s="43"/>
      <c r="C89" s="43"/>
      <c r="D89" s="43"/>
      <c r="E89" s="44">
        <v>771.5</v>
      </c>
      <c r="F89" s="44"/>
      <c r="G89" s="44"/>
      <c r="H89" s="44"/>
      <c r="I89" s="44">
        <v>771.5</v>
      </c>
      <c r="J89" s="44"/>
      <c r="K89" s="44"/>
      <c r="L89" s="45"/>
      <c r="M89" s="46">
        <v>1</v>
      </c>
      <c r="N89" s="36"/>
      <c r="O89" s="36"/>
      <c r="P89" s="36"/>
      <c r="Q89" s="27"/>
      <c r="R89" s="36">
        <f t="shared" si="1"/>
        <v>0</v>
      </c>
      <c r="S89" s="37"/>
      <c r="T89" s="46">
        <v>1</v>
      </c>
      <c r="U89" s="36"/>
      <c r="V89" s="36">
        <v>0.8</v>
      </c>
      <c r="W89" s="36"/>
      <c r="X89" s="27">
        <v>1</v>
      </c>
      <c r="Y89" s="36">
        <f t="shared" si="2"/>
        <v>0.8</v>
      </c>
      <c r="Z89" s="37"/>
      <c r="AA89" s="38">
        <v>1</v>
      </c>
      <c r="AB89" s="36"/>
      <c r="AC89" s="36">
        <v>0.5</v>
      </c>
      <c r="AD89" s="36"/>
      <c r="AE89" s="27">
        <v>1</v>
      </c>
      <c r="AF89" s="36">
        <f t="shared" si="3"/>
        <v>0.5</v>
      </c>
      <c r="AG89" s="36"/>
      <c r="AH89" s="36">
        <f t="shared" si="4"/>
        <v>1.3</v>
      </c>
      <c r="AI89" s="36"/>
      <c r="AJ89" s="36"/>
      <c r="AK89" s="36"/>
      <c r="AL89" s="36"/>
      <c r="AM89" s="20"/>
    </row>
    <row r="90" spans="1:39" s="21" customFormat="1" ht="22" customHeight="1" x14ac:dyDescent="0.35">
      <c r="A90" s="43" t="s">
        <v>29</v>
      </c>
      <c r="B90" s="43"/>
      <c r="C90" s="43"/>
      <c r="D90" s="43"/>
      <c r="E90" s="44">
        <v>786.8</v>
      </c>
      <c r="F90" s="44"/>
      <c r="G90" s="44"/>
      <c r="H90" s="44"/>
      <c r="I90" s="44">
        <v>786.8</v>
      </c>
      <c r="J90" s="44"/>
      <c r="K90" s="44"/>
      <c r="L90" s="45"/>
      <c r="M90" s="46">
        <v>1</v>
      </c>
      <c r="N90" s="36"/>
      <c r="O90" s="36">
        <v>1</v>
      </c>
      <c r="P90" s="36"/>
      <c r="Q90" s="27">
        <v>1</v>
      </c>
      <c r="R90" s="36">
        <f t="shared" si="1"/>
        <v>1</v>
      </c>
      <c r="S90" s="37"/>
      <c r="T90" s="46">
        <v>1</v>
      </c>
      <c r="U90" s="36"/>
      <c r="V90" s="36">
        <v>0.8</v>
      </c>
      <c r="W90" s="36"/>
      <c r="X90" s="27">
        <v>1</v>
      </c>
      <c r="Y90" s="36">
        <f t="shared" si="2"/>
        <v>0.8</v>
      </c>
      <c r="Z90" s="37"/>
      <c r="AA90" s="38">
        <v>1</v>
      </c>
      <c r="AB90" s="36"/>
      <c r="AC90" s="36">
        <v>0.5</v>
      </c>
      <c r="AD90" s="36"/>
      <c r="AE90" s="27">
        <v>1</v>
      </c>
      <c r="AF90" s="36">
        <f t="shared" si="3"/>
        <v>0.5</v>
      </c>
      <c r="AG90" s="36"/>
      <c r="AH90" s="36">
        <f t="shared" si="4"/>
        <v>2.2999999999999998</v>
      </c>
      <c r="AI90" s="36"/>
      <c r="AJ90" s="36"/>
      <c r="AK90" s="36"/>
      <c r="AL90" s="36"/>
      <c r="AM90" s="20"/>
    </row>
    <row r="91" spans="1:39" s="21" customFormat="1" ht="22" customHeight="1" x14ac:dyDescent="0.35">
      <c r="A91" s="43" t="s">
        <v>30</v>
      </c>
      <c r="B91" s="43"/>
      <c r="C91" s="43"/>
      <c r="D91" s="43"/>
      <c r="E91" s="44">
        <v>917.2</v>
      </c>
      <c r="F91" s="44"/>
      <c r="G91" s="44"/>
      <c r="H91" s="44"/>
      <c r="I91" s="44">
        <v>917.2</v>
      </c>
      <c r="J91" s="44"/>
      <c r="K91" s="44"/>
      <c r="L91" s="45"/>
      <c r="M91" s="46">
        <v>1</v>
      </c>
      <c r="N91" s="36"/>
      <c r="O91" s="36"/>
      <c r="P91" s="36"/>
      <c r="Q91" s="27"/>
      <c r="R91" s="36">
        <f t="shared" si="1"/>
        <v>0</v>
      </c>
      <c r="S91" s="37"/>
      <c r="T91" s="46">
        <v>1</v>
      </c>
      <c r="U91" s="36"/>
      <c r="V91" s="36">
        <v>0.8</v>
      </c>
      <c r="W91" s="36"/>
      <c r="X91" s="27">
        <v>1</v>
      </c>
      <c r="Y91" s="36">
        <f t="shared" si="2"/>
        <v>0.8</v>
      </c>
      <c r="Z91" s="37"/>
      <c r="AA91" s="38">
        <v>1</v>
      </c>
      <c r="AB91" s="36"/>
      <c r="AC91" s="36">
        <v>0.5</v>
      </c>
      <c r="AD91" s="36"/>
      <c r="AE91" s="27">
        <v>1</v>
      </c>
      <c r="AF91" s="36">
        <f t="shared" si="3"/>
        <v>0.5</v>
      </c>
      <c r="AG91" s="36"/>
      <c r="AH91" s="36">
        <f t="shared" si="4"/>
        <v>1.3</v>
      </c>
      <c r="AI91" s="36"/>
      <c r="AJ91" s="36"/>
      <c r="AK91" s="36"/>
      <c r="AL91" s="36"/>
      <c r="AM91" s="20"/>
    </row>
    <row r="92" spans="1:39" s="21" customFormat="1" ht="22" customHeight="1" x14ac:dyDescent="0.35">
      <c r="A92" s="43" t="s">
        <v>29</v>
      </c>
      <c r="B92" s="43"/>
      <c r="C92" s="43"/>
      <c r="D92" s="43"/>
      <c r="E92" s="44">
        <v>933.1</v>
      </c>
      <c r="F92" s="44"/>
      <c r="G92" s="44"/>
      <c r="H92" s="44"/>
      <c r="I92" s="44">
        <v>933.1</v>
      </c>
      <c r="J92" s="44"/>
      <c r="K92" s="44"/>
      <c r="L92" s="45"/>
      <c r="M92" s="46">
        <v>1</v>
      </c>
      <c r="N92" s="36"/>
      <c r="O92" s="36">
        <v>1</v>
      </c>
      <c r="P92" s="36"/>
      <c r="Q92" s="27">
        <v>1</v>
      </c>
      <c r="R92" s="36">
        <f t="shared" si="1"/>
        <v>1</v>
      </c>
      <c r="S92" s="37"/>
      <c r="T92" s="46">
        <v>1</v>
      </c>
      <c r="U92" s="36"/>
      <c r="V92" s="36">
        <v>0.8</v>
      </c>
      <c r="W92" s="36"/>
      <c r="X92" s="27">
        <v>1</v>
      </c>
      <c r="Y92" s="36">
        <f t="shared" si="2"/>
        <v>0.8</v>
      </c>
      <c r="Z92" s="37"/>
      <c r="AA92" s="38">
        <v>1</v>
      </c>
      <c r="AB92" s="36"/>
      <c r="AC92" s="36">
        <v>0.5</v>
      </c>
      <c r="AD92" s="36"/>
      <c r="AE92" s="27">
        <v>1</v>
      </c>
      <c r="AF92" s="36">
        <f t="shared" si="3"/>
        <v>0.5</v>
      </c>
      <c r="AG92" s="36"/>
      <c r="AH92" s="36">
        <f t="shared" si="4"/>
        <v>2.2999999999999998</v>
      </c>
      <c r="AI92" s="36"/>
      <c r="AJ92" s="36"/>
      <c r="AK92" s="36"/>
      <c r="AL92" s="36"/>
      <c r="AM92" s="20"/>
    </row>
    <row r="93" spans="1:39" s="21" customFormat="1" ht="22" customHeight="1" x14ac:dyDescent="0.35">
      <c r="A93" s="43" t="s">
        <v>30</v>
      </c>
      <c r="B93" s="43"/>
      <c r="C93" s="43"/>
      <c r="D93" s="43"/>
      <c r="E93" s="44">
        <v>960</v>
      </c>
      <c r="F93" s="44"/>
      <c r="G93" s="44"/>
      <c r="H93" s="44"/>
      <c r="I93" s="44">
        <v>960</v>
      </c>
      <c r="J93" s="44"/>
      <c r="K93" s="44"/>
      <c r="L93" s="45"/>
      <c r="M93" s="46">
        <v>1</v>
      </c>
      <c r="N93" s="36"/>
      <c r="O93" s="36">
        <v>1</v>
      </c>
      <c r="P93" s="36"/>
      <c r="Q93" s="27">
        <v>1</v>
      </c>
      <c r="R93" s="36">
        <f t="shared" si="1"/>
        <v>1</v>
      </c>
      <c r="S93" s="37"/>
      <c r="T93" s="46">
        <v>1</v>
      </c>
      <c r="U93" s="36"/>
      <c r="V93" s="36">
        <v>0.8</v>
      </c>
      <c r="W93" s="36"/>
      <c r="X93" s="27">
        <v>1</v>
      </c>
      <c r="Y93" s="36">
        <f t="shared" si="2"/>
        <v>0.8</v>
      </c>
      <c r="Z93" s="37"/>
      <c r="AA93" s="38">
        <v>1</v>
      </c>
      <c r="AB93" s="36"/>
      <c r="AC93" s="36">
        <v>0.5</v>
      </c>
      <c r="AD93" s="36"/>
      <c r="AE93" s="27">
        <v>1</v>
      </c>
      <c r="AF93" s="36">
        <f t="shared" si="3"/>
        <v>0.5</v>
      </c>
      <c r="AG93" s="36"/>
      <c r="AH93" s="36">
        <f t="shared" si="4"/>
        <v>2.2999999999999998</v>
      </c>
      <c r="AI93" s="36"/>
      <c r="AJ93" s="36"/>
      <c r="AK93" s="36"/>
      <c r="AL93" s="36"/>
      <c r="AM93" s="20"/>
    </row>
    <row r="94" spans="1:39" s="21" customFormat="1" ht="22" customHeight="1" x14ac:dyDescent="0.35">
      <c r="A94" s="43" t="s">
        <v>29</v>
      </c>
      <c r="B94" s="43"/>
      <c r="C94" s="43"/>
      <c r="D94" s="43"/>
      <c r="E94" s="44">
        <v>974.8</v>
      </c>
      <c r="F94" s="44"/>
      <c r="G94" s="44"/>
      <c r="H94" s="44"/>
      <c r="I94" s="44">
        <v>974.8</v>
      </c>
      <c r="J94" s="44"/>
      <c r="K94" s="44"/>
      <c r="L94" s="45"/>
      <c r="M94" s="46">
        <v>1</v>
      </c>
      <c r="N94" s="36"/>
      <c r="O94" s="36">
        <v>1</v>
      </c>
      <c r="P94" s="36"/>
      <c r="Q94" s="27">
        <v>1</v>
      </c>
      <c r="R94" s="36">
        <f>M94*O94*Q94</f>
        <v>1</v>
      </c>
      <c r="S94" s="37"/>
      <c r="T94" s="46">
        <v>1</v>
      </c>
      <c r="U94" s="36"/>
      <c r="V94" s="36">
        <v>0.8</v>
      </c>
      <c r="W94" s="36"/>
      <c r="X94" s="27">
        <v>1</v>
      </c>
      <c r="Y94" s="36">
        <f>T94*V94*X94</f>
        <v>0.8</v>
      </c>
      <c r="Z94" s="37"/>
      <c r="AA94" s="38">
        <v>1</v>
      </c>
      <c r="AB94" s="36"/>
      <c r="AC94" s="36">
        <v>0.5</v>
      </c>
      <c r="AD94" s="36"/>
      <c r="AE94" s="27">
        <v>1</v>
      </c>
      <c r="AF94" s="36">
        <f>AA94*AC94*AE94</f>
        <v>0.5</v>
      </c>
      <c r="AG94" s="36"/>
      <c r="AH94" s="36">
        <f>R94+Y94+AF94</f>
        <v>2.2999999999999998</v>
      </c>
      <c r="AI94" s="36"/>
      <c r="AJ94" s="36"/>
      <c r="AK94" s="36"/>
      <c r="AL94" s="36"/>
      <c r="AM94" s="20"/>
    </row>
    <row r="95" spans="1:39" s="6" customFormat="1" ht="22" customHeight="1" x14ac:dyDescent="0.35">
      <c r="A95" s="4"/>
      <c r="B95" s="39"/>
      <c r="C95" s="39"/>
      <c r="D95" s="39"/>
      <c r="E95" s="39"/>
      <c r="F95" s="39"/>
      <c r="G95" s="39"/>
      <c r="H95" s="39"/>
      <c r="I95" s="39"/>
      <c r="J95" s="40"/>
      <c r="K95" s="40"/>
      <c r="L95" s="40"/>
      <c r="M95" s="40"/>
      <c r="N95" s="41"/>
      <c r="O95" s="41"/>
      <c r="P95" s="41"/>
      <c r="Q95" s="41"/>
      <c r="R95" s="41"/>
      <c r="S95" s="41"/>
      <c r="T95" s="41"/>
      <c r="U95" s="41"/>
      <c r="V95" s="28"/>
      <c r="W95" s="28"/>
      <c r="X95" s="28"/>
      <c r="Y95" s="42" t="s">
        <v>40</v>
      </c>
      <c r="Z95" s="42"/>
      <c r="AA95" s="42"/>
      <c r="AB95" s="42"/>
      <c r="AC95" s="42"/>
      <c r="AD95" s="42"/>
      <c r="AE95" s="42"/>
      <c r="AF95" s="42"/>
      <c r="AG95" s="42"/>
      <c r="AH95" s="47">
        <f>SUM(AH79:AL94)</f>
        <v>29.48</v>
      </c>
      <c r="AI95" s="48"/>
      <c r="AJ95" s="48"/>
      <c r="AK95" s="48"/>
      <c r="AL95" s="49"/>
      <c r="AM95" s="4"/>
    </row>
    <row r="96" spans="1:39" s="6" customFormat="1" ht="22" customHeight="1" x14ac:dyDescent="0.3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30"/>
      <c r="AA96" s="31"/>
      <c r="AB96" s="32"/>
      <c r="AC96" s="30"/>
      <c r="AD96" s="31"/>
      <c r="AE96" s="32"/>
      <c r="AF96" s="30"/>
      <c r="AG96" s="31"/>
      <c r="AH96" s="33"/>
      <c r="AI96" s="34"/>
      <c r="AJ96" s="35"/>
      <c r="AK96" s="33"/>
      <c r="AL96" s="29"/>
      <c r="AM96" s="4"/>
    </row>
    <row r="97" s="7" customFormat="1" x14ac:dyDescent="0.35"/>
    <row r="98" s="7" customFormat="1" x14ac:dyDescent="0.35"/>
    <row r="99" s="7" customFormat="1" x14ac:dyDescent="0.35"/>
    <row r="100" s="7" customFormat="1" x14ac:dyDescent="0.35"/>
    <row r="101" s="7" customFormat="1" x14ac:dyDescent="0.35"/>
    <row r="102" s="7" customFormat="1" x14ac:dyDescent="0.35"/>
    <row r="103" s="7" customFormat="1" x14ac:dyDescent="0.35"/>
  </sheetData>
  <mergeCells count="364">
    <mergeCell ref="A7:AL7"/>
    <mergeCell ref="A8:B8"/>
    <mergeCell ref="C8:U8"/>
    <mergeCell ref="V8:Y8"/>
    <mergeCell ref="Z8:AG8"/>
    <mergeCell ref="AH8:AL8"/>
    <mergeCell ref="H1:AL1"/>
    <mergeCell ref="H2:AL2"/>
    <mergeCell ref="H3:AL3"/>
    <mergeCell ref="H4:AL4"/>
    <mergeCell ref="H5:AL5"/>
    <mergeCell ref="A6:AL6"/>
    <mergeCell ref="A9:B9"/>
    <mergeCell ref="C9:U9"/>
    <mergeCell ref="V9:Y9"/>
    <mergeCell ref="Z9:AG9"/>
    <mergeCell ref="AH9:AL9"/>
    <mergeCell ref="A10:B10"/>
    <mergeCell ref="C10:U10"/>
    <mergeCell ref="V10:Y10"/>
    <mergeCell ref="Z10:AG10"/>
    <mergeCell ref="AH10:AL10"/>
    <mergeCell ref="A12:AL12"/>
    <mergeCell ref="A56:AL56"/>
    <mergeCell ref="A57:AL57"/>
    <mergeCell ref="A58:L59"/>
    <mergeCell ref="M58:V58"/>
    <mergeCell ref="W58:AL58"/>
    <mergeCell ref="M59:Q59"/>
    <mergeCell ref="R59:V59"/>
    <mergeCell ref="W59:Z59"/>
    <mergeCell ref="AA59:AD59"/>
    <mergeCell ref="AE59:AH59"/>
    <mergeCell ref="AI59:AL59"/>
    <mergeCell ref="A60:L60"/>
    <mergeCell ref="M60:Q60"/>
    <mergeCell ref="R60:V60"/>
    <mergeCell ref="W60:Z60"/>
    <mergeCell ref="AA60:AD60"/>
    <mergeCell ref="AE60:AH60"/>
    <mergeCell ref="AI60:AL60"/>
    <mergeCell ref="AI61:AL61"/>
    <mergeCell ref="A62:L62"/>
    <mergeCell ref="M62:Q62"/>
    <mergeCell ref="R62:V62"/>
    <mergeCell ref="W62:Z62"/>
    <mergeCell ref="AA62:AD62"/>
    <mergeCell ref="AE62:AH62"/>
    <mergeCell ref="AI62:AL62"/>
    <mergeCell ref="A61:L61"/>
    <mergeCell ref="M61:Q61"/>
    <mergeCell ref="R61:V61"/>
    <mergeCell ref="W61:Z61"/>
    <mergeCell ref="AA61:AD61"/>
    <mergeCell ref="AE61:AH61"/>
    <mergeCell ref="AI63:AL63"/>
    <mergeCell ref="A64:L64"/>
    <mergeCell ref="M64:Q64"/>
    <mergeCell ref="R64:V64"/>
    <mergeCell ref="W64:Z64"/>
    <mergeCell ref="AA64:AD64"/>
    <mergeCell ref="AE64:AH64"/>
    <mergeCell ref="AI64:AL64"/>
    <mergeCell ref="A63:L63"/>
    <mergeCell ref="M63:Q63"/>
    <mergeCell ref="R63:V63"/>
    <mergeCell ref="W63:Z63"/>
    <mergeCell ref="AA63:AD63"/>
    <mergeCell ref="AE63:AH63"/>
    <mergeCell ref="AI65:AL65"/>
    <mergeCell ref="A66:L66"/>
    <mergeCell ref="M66:Q66"/>
    <mergeCell ref="R66:V66"/>
    <mergeCell ref="W66:Z66"/>
    <mergeCell ref="AA66:AD66"/>
    <mergeCell ref="AE66:AH66"/>
    <mergeCell ref="AI66:AL66"/>
    <mergeCell ref="A65:L65"/>
    <mergeCell ref="M65:Q65"/>
    <mergeCell ref="R65:V65"/>
    <mergeCell ref="W65:Z65"/>
    <mergeCell ref="AA65:AD65"/>
    <mergeCell ref="AE65:AH65"/>
    <mergeCell ref="AI67:AL67"/>
    <mergeCell ref="A68:L68"/>
    <mergeCell ref="M68:Q68"/>
    <mergeCell ref="R68:V68"/>
    <mergeCell ref="W68:Z68"/>
    <mergeCell ref="AA68:AD68"/>
    <mergeCell ref="AE68:AH68"/>
    <mergeCell ref="AI68:AL68"/>
    <mergeCell ref="A67:L67"/>
    <mergeCell ref="M67:Q67"/>
    <mergeCell ref="R67:V67"/>
    <mergeCell ref="W67:Z67"/>
    <mergeCell ref="AA67:AD67"/>
    <mergeCell ref="AE67:AH67"/>
    <mergeCell ref="AI69:AL69"/>
    <mergeCell ref="A70:L70"/>
    <mergeCell ref="M70:Q70"/>
    <mergeCell ref="R70:V70"/>
    <mergeCell ref="W70:Z70"/>
    <mergeCell ref="AA70:AD70"/>
    <mergeCell ref="AE70:AH70"/>
    <mergeCell ref="AI70:AL70"/>
    <mergeCell ref="A69:L69"/>
    <mergeCell ref="M69:Q69"/>
    <mergeCell ref="R69:V69"/>
    <mergeCell ref="W69:Z69"/>
    <mergeCell ref="AA69:AD69"/>
    <mergeCell ref="AE69:AH69"/>
    <mergeCell ref="B73:E73"/>
    <mergeCell ref="F73:I73"/>
    <mergeCell ref="J73:M73"/>
    <mergeCell ref="Z73:AH73"/>
    <mergeCell ref="AI73:AL73"/>
    <mergeCell ref="A76:AL76"/>
    <mergeCell ref="AI71:AL71"/>
    <mergeCell ref="A72:L72"/>
    <mergeCell ref="M72:Q72"/>
    <mergeCell ref="R72:V72"/>
    <mergeCell ref="W72:Z72"/>
    <mergeCell ref="AA72:AD72"/>
    <mergeCell ref="AE72:AH72"/>
    <mergeCell ref="AI72:AL72"/>
    <mergeCell ref="A71:L71"/>
    <mergeCell ref="M71:Q71"/>
    <mergeCell ref="R71:V71"/>
    <mergeCell ref="W71:Z71"/>
    <mergeCell ref="AA71:AD71"/>
    <mergeCell ref="AE71:AH71"/>
    <mergeCell ref="Y78:Z78"/>
    <mergeCell ref="AA78:AB78"/>
    <mergeCell ref="AC78:AD78"/>
    <mergeCell ref="AF78:AG78"/>
    <mergeCell ref="AH78:AL78"/>
    <mergeCell ref="A79:D79"/>
    <mergeCell ref="E79:H79"/>
    <mergeCell ref="I79:L79"/>
    <mergeCell ref="M79:N79"/>
    <mergeCell ref="O79:P79"/>
    <mergeCell ref="A77:D78"/>
    <mergeCell ref="E77:L77"/>
    <mergeCell ref="M77:AL77"/>
    <mergeCell ref="E78:H78"/>
    <mergeCell ref="I78:L78"/>
    <mergeCell ref="M78:N78"/>
    <mergeCell ref="O78:P78"/>
    <mergeCell ref="R78:S78"/>
    <mergeCell ref="T78:U78"/>
    <mergeCell ref="V78:W78"/>
    <mergeCell ref="AF79:AG79"/>
    <mergeCell ref="AH79:AL79"/>
    <mergeCell ref="Y79:Z79"/>
    <mergeCell ref="AA79:AB79"/>
    <mergeCell ref="AF80:AG80"/>
    <mergeCell ref="AH80:AL80"/>
    <mergeCell ref="A81:D81"/>
    <mergeCell ref="E81:H81"/>
    <mergeCell ref="I81:L81"/>
    <mergeCell ref="M81:N81"/>
    <mergeCell ref="O81:P81"/>
    <mergeCell ref="AF81:AG81"/>
    <mergeCell ref="AH81:AL81"/>
    <mergeCell ref="Y81:Z81"/>
    <mergeCell ref="AA81:AB81"/>
    <mergeCell ref="AC81:AD81"/>
    <mergeCell ref="A80:D80"/>
    <mergeCell ref="E80:H80"/>
    <mergeCell ref="I80:L80"/>
    <mergeCell ref="M80:N80"/>
    <mergeCell ref="O80:P80"/>
    <mergeCell ref="R80:S80"/>
    <mergeCell ref="T80:U80"/>
    <mergeCell ref="V80:W80"/>
    <mergeCell ref="T82:U82"/>
    <mergeCell ref="V82:W82"/>
    <mergeCell ref="R81:S81"/>
    <mergeCell ref="T81:U81"/>
    <mergeCell ref="V81:W81"/>
    <mergeCell ref="AC79:AD79"/>
    <mergeCell ref="Y80:Z80"/>
    <mergeCell ref="AA80:AB80"/>
    <mergeCell ref="AC80:AD80"/>
    <mergeCell ref="R79:S79"/>
    <mergeCell ref="T79:U79"/>
    <mergeCell ref="V79:W79"/>
    <mergeCell ref="R83:S83"/>
    <mergeCell ref="T83:U83"/>
    <mergeCell ref="V83:W83"/>
    <mergeCell ref="Y82:Z82"/>
    <mergeCell ref="AA82:AB82"/>
    <mergeCell ref="AC82:AD82"/>
    <mergeCell ref="AF82:AG82"/>
    <mergeCell ref="AH82:AL82"/>
    <mergeCell ref="A83:D83"/>
    <mergeCell ref="E83:H83"/>
    <mergeCell ref="I83:L83"/>
    <mergeCell ref="M83:N83"/>
    <mergeCell ref="O83:P83"/>
    <mergeCell ref="AF83:AG83"/>
    <mergeCell ref="AH83:AL83"/>
    <mergeCell ref="Y83:Z83"/>
    <mergeCell ref="AA83:AB83"/>
    <mergeCell ref="AC83:AD83"/>
    <mergeCell ref="A82:D82"/>
    <mergeCell ref="E82:H82"/>
    <mergeCell ref="I82:L82"/>
    <mergeCell ref="M82:N82"/>
    <mergeCell ref="O82:P82"/>
    <mergeCell ref="R82:S82"/>
    <mergeCell ref="AH84:AL84"/>
    <mergeCell ref="A85:D85"/>
    <mergeCell ref="E85:H85"/>
    <mergeCell ref="I85:L85"/>
    <mergeCell ref="M85:N85"/>
    <mergeCell ref="O85:P85"/>
    <mergeCell ref="AF85:AG85"/>
    <mergeCell ref="AH85:AL85"/>
    <mergeCell ref="Y85:Z85"/>
    <mergeCell ref="AA85:AB85"/>
    <mergeCell ref="AC85:AD85"/>
    <mergeCell ref="A84:D84"/>
    <mergeCell ref="E84:H84"/>
    <mergeCell ref="I84:L84"/>
    <mergeCell ref="M84:N84"/>
    <mergeCell ref="O84:P84"/>
    <mergeCell ref="R84:S84"/>
    <mergeCell ref="T84:U84"/>
    <mergeCell ref="V84:W84"/>
    <mergeCell ref="T86:U86"/>
    <mergeCell ref="V86:W86"/>
    <mergeCell ref="R85:S85"/>
    <mergeCell ref="T85:U85"/>
    <mergeCell ref="V85:W85"/>
    <mergeCell ref="Y84:Z84"/>
    <mergeCell ref="AA84:AB84"/>
    <mergeCell ref="AC84:AD84"/>
    <mergeCell ref="AF84:AG84"/>
    <mergeCell ref="R87:S87"/>
    <mergeCell ref="T87:U87"/>
    <mergeCell ref="V87:W87"/>
    <mergeCell ref="Y86:Z86"/>
    <mergeCell ref="AA86:AB86"/>
    <mergeCell ref="AC86:AD86"/>
    <mergeCell ref="AF86:AG86"/>
    <mergeCell ref="AH86:AL86"/>
    <mergeCell ref="A87:D87"/>
    <mergeCell ref="E87:H87"/>
    <mergeCell ref="I87:L87"/>
    <mergeCell ref="M87:N87"/>
    <mergeCell ref="O87:P87"/>
    <mergeCell ref="AF87:AG87"/>
    <mergeCell ref="AH87:AL87"/>
    <mergeCell ref="Y87:Z87"/>
    <mergeCell ref="AA87:AB87"/>
    <mergeCell ref="AC87:AD87"/>
    <mergeCell ref="A86:D86"/>
    <mergeCell ref="E86:H86"/>
    <mergeCell ref="I86:L86"/>
    <mergeCell ref="M86:N86"/>
    <mergeCell ref="O86:P86"/>
    <mergeCell ref="R86:S86"/>
    <mergeCell ref="AH88:AL88"/>
    <mergeCell ref="A89:D89"/>
    <mergeCell ref="E89:H89"/>
    <mergeCell ref="I89:L89"/>
    <mergeCell ref="M89:N89"/>
    <mergeCell ref="O89:P89"/>
    <mergeCell ref="AF89:AG89"/>
    <mergeCell ref="AH89:AL89"/>
    <mergeCell ref="Y89:Z89"/>
    <mergeCell ref="AA89:AB89"/>
    <mergeCell ref="AC89:AD89"/>
    <mergeCell ref="A88:D88"/>
    <mergeCell ref="E88:H88"/>
    <mergeCell ref="I88:L88"/>
    <mergeCell ref="M88:N88"/>
    <mergeCell ref="O88:P88"/>
    <mergeCell ref="R88:S88"/>
    <mergeCell ref="T88:U88"/>
    <mergeCell ref="V88:W88"/>
    <mergeCell ref="T90:U90"/>
    <mergeCell ref="V90:W90"/>
    <mergeCell ref="R89:S89"/>
    <mergeCell ref="T89:U89"/>
    <mergeCell ref="V89:W89"/>
    <mergeCell ref="Y88:Z88"/>
    <mergeCell ref="AA88:AB88"/>
    <mergeCell ref="AC88:AD88"/>
    <mergeCell ref="AF88:AG88"/>
    <mergeCell ref="R91:S91"/>
    <mergeCell ref="T91:U91"/>
    <mergeCell ref="V91:W91"/>
    <mergeCell ref="Y90:Z90"/>
    <mergeCell ref="AA90:AB90"/>
    <mergeCell ref="AC90:AD90"/>
    <mergeCell ref="AF90:AG90"/>
    <mergeCell ref="AH90:AL90"/>
    <mergeCell ref="A91:D91"/>
    <mergeCell ref="E91:H91"/>
    <mergeCell ref="I91:L91"/>
    <mergeCell ref="M91:N91"/>
    <mergeCell ref="O91:P91"/>
    <mergeCell ref="AF91:AG91"/>
    <mergeCell ref="AH91:AL91"/>
    <mergeCell ref="Y91:Z91"/>
    <mergeCell ref="AA91:AB91"/>
    <mergeCell ref="AC91:AD91"/>
    <mergeCell ref="A90:D90"/>
    <mergeCell ref="E90:H90"/>
    <mergeCell ref="I90:L90"/>
    <mergeCell ref="M90:N90"/>
    <mergeCell ref="O90:P90"/>
    <mergeCell ref="R90:S90"/>
    <mergeCell ref="Y92:Z92"/>
    <mergeCell ref="AA92:AB92"/>
    <mergeCell ref="AC92:AD92"/>
    <mergeCell ref="AF92:AG92"/>
    <mergeCell ref="AH92:AL92"/>
    <mergeCell ref="A93:D93"/>
    <mergeCell ref="E93:H93"/>
    <mergeCell ref="I93:L93"/>
    <mergeCell ref="M93:N93"/>
    <mergeCell ref="O93:P93"/>
    <mergeCell ref="A92:D92"/>
    <mergeCell ref="E92:H92"/>
    <mergeCell ref="I92:L92"/>
    <mergeCell ref="M92:N92"/>
    <mergeCell ref="O92:P92"/>
    <mergeCell ref="R92:S92"/>
    <mergeCell ref="T92:U92"/>
    <mergeCell ref="V92:W92"/>
    <mergeCell ref="B95:E95"/>
    <mergeCell ref="F95:I95"/>
    <mergeCell ref="J95:M95"/>
    <mergeCell ref="N95:U95"/>
    <mergeCell ref="Y95:AG95"/>
    <mergeCell ref="AF93:AG93"/>
    <mergeCell ref="AH93:AL93"/>
    <mergeCell ref="A94:D94"/>
    <mergeCell ref="E94:H94"/>
    <mergeCell ref="I94:L94"/>
    <mergeCell ref="M94:N94"/>
    <mergeCell ref="O94:P94"/>
    <mergeCell ref="R94:S94"/>
    <mergeCell ref="T94:U94"/>
    <mergeCell ref="V94:W94"/>
    <mergeCell ref="R93:S93"/>
    <mergeCell ref="T93:U93"/>
    <mergeCell ref="V93:W93"/>
    <mergeCell ref="Y93:Z93"/>
    <mergeCell ref="AA93:AB93"/>
    <mergeCell ref="AC93:AD93"/>
    <mergeCell ref="AH95:AL95"/>
    <mergeCell ref="Z96:AB96"/>
    <mergeCell ref="AC96:AE96"/>
    <mergeCell ref="AF96:AH96"/>
    <mergeCell ref="AI96:AK96"/>
    <mergeCell ref="Y94:Z94"/>
    <mergeCell ref="AA94:AB94"/>
    <mergeCell ref="AC94:AD94"/>
    <mergeCell ref="AF94:AG94"/>
    <mergeCell ref="AH94:AL94"/>
  </mergeCells>
  <conditionalFormatting sqref="F95">
    <cfRule type="cellIs" dxfId="29" priority="29" stopIfTrue="1" operator="equal">
      <formula>"PI"</formula>
    </cfRule>
    <cfRule type="cellIs" dxfId="28" priority="30" stopIfTrue="1" operator="equal">
      <formula>"OPR"</formula>
    </cfRule>
  </conditionalFormatting>
  <conditionalFormatting sqref="B73">
    <cfRule type="cellIs" dxfId="27" priority="27" stopIfTrue="1" operator="equal">
      <formula>"PI"</formula>
    </cfRule>
    <cfRule type="cellIs" dxfId="26" priority="28" stopIfTrue="1" operator="equal">
      <formula>"OPR"</formula>
    </cfRule>
  </conditionalFormatting>
  <conditionalFormatting sqref="R61">
    <cfRule type="cellIs" dxfId="25" priority="25" stopIfTrue="1" operator="equal">
      <formula>"PI"</formula>
    </cfRule>
    <cfRule type="cellIs" dxfId="24" priority="26" stopIfTrue="1" operator="equal">
      <formula>"OPR"</formula>
    </cfRule>
  </conditionalFormatting>
  <conditionalFormatting sqref="B95">
    <cfRule type="cellIs" dxfId="23" priority="23" stopIfTrue="1" operator="equal">
      <formula>"PI"</formula>
    </cfRule>
    <cfRule type="cellIs" dxfId="22" priority="24" stopIfTrue="1" operator="equal">
      <formula>"OPR"</formula>
    </cfRule>
  </conditionalFormatting>
  <conditionalFormatting sqref="R62:R72">
    <cfRule type="cellIs" dxfId="21" priority="21" stopIfTrue="1" operator="equal">
      <formula>"PI"</formula>
    </cfRule>
    <cfRule type="cellIs" dxfId="20" priority="22" stopIfTrue="1" operator="equal">
      <formula>"OPR"</formula>
    </cfRule>
  </conditionalFormatting>
  <conditionalFormatting sqref="M61:M72">
    <cfRule type="cellIs" dxfId="19" priority="19" stopIfTrue="1" operator="equal">
      <formula>"PI"</formula>
    </cfRule>
    <cfRule type="cellIs" dxfId="18" priority="20" stopIfTrue="1" operator="equal">
      <formula>"OPR"</formula>
    </cfRule>
  </conditionalFormatting>
  <conditionalFormatting sqref="M60">
    <cfRule type="cellIs" dxfId="17" priority="11" stopIfTrue="1" operator="equal">
      <formula>"PI"</formula>
    </cfRule>
    <cfRule type="cellIs" dxfId="16" priority="12" stopIfTrue="1" operator="equal">
      <formula>"OPR"</formula>
    </cfRule>
  </conditionalFormatting>
  <conditionalFormatting sqref="E79">
    <cfRule type="cellIs" dxfId="15" priority="17" stopIfTrue="1" operator="equal">
      <formula>"PI"</formula>
    </cfRule>
    <cfRule type="cellIs" dxfId="14" priority="18" stopIfTrue="1" operator="equal">
      <formula>"OPR"</formula>
    </cfRule>
  </conditionalFormatting>
  <conditionalFormatting sqref="I79">
    <cfRule type="cellIs" dxfId="13" priority="15" stopIfTrue="1" operator="equal">
      <formula>"PI"</formula>
    </cfRule>
    <cfRule type="cellIs" dxfId="12" priority="16" stopIfTrue="1" operator="equal">
      <formula>"OPR"</formula>
    </cfRule>
  </conditionalFormatting>
  <conditionalFormatting sqref="R60">
    <cfRule type="cellIs" dxfId="11" priority="13" stopIfTrue="1" operator="equal">
      <formula>"PI"</formula>
    </cfRule>
    <cfRule type="cellIs" dxfId="10" priority="14" stopIfTrue="1" operator="equal">
      <formula>"OPR"</formula>
    </cfRule>
  </conditionalFormatting>
  <conditionalFormatting sqref="I80:I83 I85:I93">
    <cfRule type="cellIs" dxfId="9" priority="7" stopIfTrue="1" operator="equal">
      <formula>"PI"</formula>
    </cfRule>
    <cfRule type="cellIs" dxfId="8" priority="8" stopIfTrue="1" operator="equal">
      <formula>"OPR"</formula>
    </cfRule>
  </conditionalFormatting>
  <conditionalFormatting sqref="E80:E93">
    <cfRule type="cellIs" dxfId="7" priority="9" stopIfTrue="1" operator="equal">
      <formula>"PI"</formula>
    </cfRule>
    <cfRule type="cellIs" dxfId="6" priority="10" stopIfTrue="1" operator="equal">
      <formula>"OPR"</formula>
    </cfRule>
  </conditionalFormatting>
  <conditionalFormatting sqref="I84">
    <cfRule type="cellIs" dxfId="5" priority="5" stopIfTrue="1" operator="equal">
      <formula>"PI"</formula>
    </cfRule>
    <cfRule type="cellIs" dxfId="4" priority="6" stopIfTrue="1" operator="equal">
      <formula>"OPR"</formula>
    </cfRule>
  </conditionalFormatting>
  <conditionalFormatting sqref="E94">
    <cfRule type="cellIs" dxfId="3" priority="3" stopIfTrue="1" operator="equal">
      <formula>"PI"</formula>
    </cfRule>
    <cfRule type="cellIs" dxfId="2" priority="4" stopIfTrue="1" operator="equal">
      <formula>"OPR"</formula>
    </cfRule>
  </conditionalFormatting>
  <conditionalFormatting sqref="I94">
    <cfRule type="cellIs" dxfId="1" priority="1" stopIfTrue="1" operator="equal">
      <formula>"PI"</formula>
    </cfRule>
    <cfRule type="cellIs" dxfId="0" priority="2" stopIfTrue="1" operator="equal">
      <formula>"OPR"</formula>
    </cfRule>
  </conditionalFormatting>
  <printOptions horizontalCentered="1" verticalCentered="1"/>
  <pageMargins left="0.51181102362204722" right="0.31496062992125984" top="0.19685039370078741" bottom="0.19685039370078741" header="0.39370078740157483" footer="0.31496062992125984"/>
  <pageSetup scale="49" orientation="portrait" r:id="rId1"/>
  <headerFooter alignWithMargins="0"/>
  <rowBreaks count="1" manualBreakCount="1">
    <brk id="55" max="37" man="1"/>
  </rowBreaks>
  <colBreaks count="1" manualBreakCount="1">
    <brk id="3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C5D482546018149B52042C016BEE466" ma:contentTypeVersion="" ma:contentTypeDescription="Crear nuevo documento." ma:contentTypeScope="" ma:versionID="75b1d161b33fe386a80278f638b83690">
  <xsd:schema xmlns:xsd="http://www.w3.org/2001/XMLSchema" xmlns:xs="http://www.w3.org/2001/XMLSchema" xmlns:p="http://schemas.microsoft.com/office/2006/metadata/properties" xmlns:ns2="C4191776-E403-4C99-8796-5766B2A2A7C7" targetNamespace="http://schemas.microsoft.com/office/2006/metadata/properties" ma:root="true" ma:fieldsID="08e38d8e18fed39fcd6fdac2ce72431c" ns2:_="">
    <xsd:import namespace="C4191776-E403-4C99-8796-5766B2A2A7C7"/>
    <xsd:element name="properties">
      <xsd:complexType>
        <xsd:sequence>
          <xsd:element name="documentManagement">
            <xsd:complexType>
              <xsd:all>
                <xsd:element ref="ns2:Status" minOccurs="0"/>
                <xsd:element ref="ns2:Responsabl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91776-E403-4C99-8796-5766B2A2A7C7" elementFormDefault="qualified">
    <xsd:import namespace="http://schemas.microsoft.com/office/2006/documentManagement/types"/>
    <xsd:import namespace="http://schemas.microsoft.com/office/infopath/2007/PartnerControls"/>
    <xsd:element name="Status" ma:index="8" nillable="true" ma:displayName="Status" ma:default="Proceso" ma:format="Dropdown" ma:internalName="Status">
      <xsd:simpleType>
        <xsd:restriction base="dms:Choice">
          <xsd:enumeration value="Proceso"/>
          <xsd:enumeration value="Terminado"/>
          <xsd:enumeration value="Supervisado"/>
          <xsd:enumeration value="Autorizado"/>
          <xsd:enumeration value="VoBo"/>
          <xsd:enumeration value="Juridico"/>
        </xsd:restriction>
      </xsd:simpleType>
    </xsd:element>
    <xsd:element name="Responsable" ma:index="9" nillable="true" ma:displayName="Responsable" ma:list="UserInfo" ma:SharePointGroup="0" ma:internalName="Responsabl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tatus xmlns="C4191776-E403-4C99-8796-5766B2A2A7C7">Proceso</Status>
    <Responsable xmlns="C4191776-E403-4C99-8796-5766B2A2A7C7">
      <UserInfo>
        <DisplayName/>
        <AccountId xsi:nil="true"/>
        <AccountType/>
      </UserInfo>
    </Responsable>
  </documentManagement>
</p:properties>
</file>

<file path=customXml/itemProps1.xml><?xml version="1.0" encoding="utf-8"?>
<ds:datastoreItem xmlns:ds="http://schemas.openxmlformats.org/officeDocument/2006/customXml" ds:itemID="{95D14D45-8429-45B0-8530-A059E97B02B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5420668-D201-47ED-B712-FB74A0A1630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91776-E403-4C99-8796-5766B2A2A7C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D289799-4521-4D9B-9C16-CDE6DA8CD1B1}">
  <ds:schemaRefs>
    <ds:schemaRef ds:uri="C4191776-E403-4C99-8796-5766B2A2A7C7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Anexo!Área_de_impresión</vt:lpstr>
    </vt:vector>
  </TitlesOfParts>
  <Company>Auditoria Superior del Estado de Guanajuato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Juana Beatriz Rodríguez Morales</dc:creator>
  <cp:lastModifiedBy>Martha Verónica Rodriguez Espinosa</cp:lastModifiedBy>
  <dcterms:created xsi:type="dcterms:W3CDTF">2024-09-26T16:19:41Z</dcterms:created>
  <dcterms:modified xsi:type="dcterms:W3CDTF">2024-10-02T20:13:30Z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0x0101004C5D482546018149B52042C016BEE466</vt:lpwstr>
  </property>
  <property fmtid="{D5CDD505-2E9C-101B-9397-08002B2CF9AE}" pid="3" name="Equipo">
    <vt:lpwstr>Financiero</vt:lpwstr>
  </property>
</Properties>
</file>